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2\МП\6 месяцев\"/>
    </mc:Choice>
  </mc:AlternateContent>
  <xr:revisionPtr revIDLastSave="0" documentId="13_ncr:1_{52CE48E0-FD7F-416C-B10F-12C27A5ECC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выполнении'!$A$5:$G$116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6" l="1"/>
  <c r="J26" i="6"/>
  <c r="F14" i="6" l="1"/>
  <c r="E14" i="6"/>
  <c r="F15" i="6"/>
  <c r="E15" i="6"/>
  <c r="J55" i="6"/>
  <c r="J54" i="6"/>
  <c r="E50" i="6"/>
  <c r="E53" i="6"/>
  <c r="E48" i="6"/>
  <c r="E44" i="6"/>
  <c r="E37" i="6" l="1"/>
  <c r="C37" i="6"/>
  <c r="J34" i="6"/>
  <c r="E38" i="6"/>
  <c r="E36" i="6"/>
  <c r="D36" i="6"/>
  <c r="E26" i="6"/>
  <c r="E22" i="6"/>
  <c r="J21" i="6"/>
  <c r="E21" i="6"/>
  <c r="E20" i="6"/>
  <c r="C20" i="6"/>
  <c r="F95" i="3"/>
  <c r="F90" i="3"/>
  <c r="F91" i="3"/>
  <c r="F82" i="3" l="1"/>
  <c r="E58" i="3"/>
  <c r="F58" i="3" s="1"/>
  <c r="D58" i="3"/>
  <c r="E57" i="3"/>
  <c r="F69" i="3"/>
  <c r="F70" i="3"/>
  <c r="F68" i="3" l="1"/>
  <c r="F65" i="3"/>
  <c r="F64" i="3"/>
  <c r="F63" i="3"/>
  <c r="E45" i="3"/>
  <c r="F53" i="3"/>
  <c r="F51" i="3"/>
  <c r="F50" i="3"/>
  <c r="F49" i="3"/>
  <c r="F48" i="3"/>
  <c r="E29" i="3"/>
  <c r="D29" i="3"/>
  <c r="D30" i="3"/>
  <c r="F40" i="3"/>
  <c r="F39" i="3"/>
  <c r="F38" i="3"/>
  <c r="F37" i="3" l="1"/>
  <c r="F36" i="3"/>
  <c r="F35" i="3"/>
  <c r="F32" i="3"/>
  <c r="E19" i="3" l="1"/>
  <c r="E60" i="6"/>
  <c r="E57" i="6"/>
  <c r="E51" i="6"/>
  <c r="C51" i="6"/>
  <c r="E46" i="6"/>
  <c r="C46" i="6"/>
  <c r="E43" i="6"/>
  <c r="C43" i="6"/>
  <c r="E41" i="6"/>
  <c r="E40" i="6"/>
  <c r="F36" i="6"/>
  <c r="E31" i="6"/>
  <c r="E30" i="6"/>
  <c r="C30" i="6"/>
  <c r="D15" i="6" l="1"/>
  <c r="C15" i="6"/>
  <c r="E30" i="3"/>
  <c r="E97" i="3"/>
  <c r="D97" i="3"/>
  <c r="F99" i="3"/>
  <c r="F98" i="3"/>
  <c r="E85" i="3"/>
  <c r="D85" i="3"/>
  <c r="F87" i="3"/>
  <c r="F88" i="3"/>
  <c r="F89" i="3"/>
  <c r="F86" i="3"/>
  <c r="E72" i="3"/>
  <c r="D72" i="3"/>
  <c r="F78" i="3"/>
  <c r="F76" i="3"/>
  <c r="F74" i="3"/>
  <c r="F75" i="3"/>
  <c r="F73" i="3"/>
  <c r="D57" i="3"/>
  <c r="F59" i="3"/>
  <c r="E44" i="3"/>
  <c r="D45" i="3"/>
  <c r="D44" i="3"/>
  <c r="F55" i="3"/>
  <c r="F44" i="3" s="1"/>
  <c r="F26" i="6" l="1"/>
  <c r="E56" i="3"/>
  <c r="E43" i="3"/>
  <c r="D43" i="3"/>
  <c r="D104" i="3" l="1"/>
  <c r="D19" i="3" l="1"/>
  <c r="D15" i="3" s="1"/>
  <c r="D16" i="3"/>
  <c r="D17" i="3"/>
  <c r="D18" i="3"/>
  <c r="C14" i="6" s="1"/>
  <c r="D14" i="6" l="1"/>
  <c r="F42" i="3"/>
  <c r="F29" i="3" s="1"/>
  <c r="F41" i="3"/>
  <c r="D19" i="6" l="1"/>
  <c r="F19" i="6"/>
  <c r="C19" i="6"/>
  <c r="E17" i="6"/>
  <c r="F17" i="6"/>
  <c r="D17" i="6"/>
  <c r="C17" i="6"/>
  <c r="F56" i="6"/>
  <c r="E56" i="6"/>
  <c r="D56" i="6"/>
  <c r="C56" i="6"/>
  <c r="F52" i="6"/>
  <c r="E52" i="6"/>
  <c r="D52" i="6"/>
  <c r="C52" i="6"/>
  <c r="F47" i="6"/>
  <c r="E47" i="6"/>
  <c r="D47" i="6"/>
  <c r="C47" i="6"/>
  <c r="F42" i="6"/>
  <c r="E42" i="6"/>
  <c r="D42" i="6"/>
  <c r="C42" i="6"/>
  <c r="F39" i="6"/>
  <c r="E39" i="6"/>
  <c r="D39" i="6"/>
  <c r="C39" i="6"/>
  <c r="D29" i="6"/>
  <c r="E29" i="6"/>
  <c r="C29" i="6"/>
  <c r="E25" i="6"/>
  <c r="D25" i="6"/>
  <c r="C25" i="6"/>
  <c r="E28" i="3"/>
  <c r="F29" i="6" l="1"/>
  <c r="C61" i="6"/>
  <c r="C62" i="6" s="1"/>
  <c r="D61" i="6"/>
  <c r="D62" i="6" s="1"/>
  <c r="F25" i="6"/>
  <c r="F67" i="3"/>
  <c r="F57" i="3" s="1"/>
  <c r="F66" i="3"/>
  <c r="F62" i="3"/>
  <c r="F101" i="3"/>
  <c r="F100" i="3"/>
  <c r="F96" i="3"/>
  <c r="F94" i="3"/>
  <c r="E93" i="3"/>
  <c r="F92" i="3"/>
  <c r="F85" i="3" s="1"/>
  <c r="E80" i="3"/>
  <c r="F83" i="3"/>
  <c r="F84" i="3"/>
  <c r="F81" i="3"/>
  <c r="F79" i="3"/>
  <c r="F77" i="3"/>
  <c r="F71" i="3"/>
  <c r="F61" i="3"/>
  <c r="F60" i="3"/>
  <c r="F47" i="3"/>
  <c r="F52" i="3"/>
  <c r="F54" i="3"/>
  <c r="F46" i="3"/>
  <c r="F34" i="3"/>
  <c r="E19" i="6" s="1"/>
  <c r="E61" i="6" s="1"/>
  <c r="E62" i="6" s="1"/>
  <c r="F20" i="3"/>
  <c r="F21" i="3"/>
  <c r="F22" i="3"/>
  <c r="F33" i="3"/>
  <c r="F45" i="3" l="1"/>
  <c r="F43" i="3" s="1"/>
  <c r="F97" i="3"/>
  <c r="F30" i="3"/>
  <c r="F28" i="3" s="1"/>
  <c r="F72" i="3"/>
  <c r="F56" i="3"/>
  <c r="F104" i="3"/>
  <c r="E104" i="3"/>
  <c r="E103" i="3"/>
  <c r="F19" i="3"/>
  <c r="F61" i="6"/>
  <c r="F62" i="6" s="1"/>
  <c r="F93" i="3"/>
  <c r="F80" i="3"/>
  <c r="E102" i="3" l="1"/>
  <c r="F103" i="3"/>
  <c r="F102" i="3" s="1"/>
  <c r="E15" i="3" l="1"/>
  <c r="F15" i="3" s="1"/>
  <c r="E18" i="3"/>
  <c r="E17" i="3"/>
  <c r="E16" i="3"/>
  <c r="D93" i="3"/>
  <c r="E24" i="3" l="1"/>
  <c r="F16" i="3"/>
  <c r="E25" i="3"/>
  <c r="F25" i="3" s="1"/>
  <c r="F17" i="3"/>
  <c r="E26" i="3"/>
  <c r="F26" i="3" s="1"/>
  <c r="F18" i="3"/>
  <c r="F108" i="3" l="1"/>
  <c r="E23" i="3"/>
  <c r="F23" i="3" s="1"/>
  <c r="E107" i="3"/>
  <c r="F24" i="3"/>
  <c r="F107" i="3" s="1"/>
  <c r="E108" i="3"/>
  <c r="F106" i="3"/>
  <c r="D80" i="3" l="1"/>
  <c r="D103" i="3" s="1"/>
  <c r="D56" i="3"/>
  <c r="F105" i="3" l="1"/>
  <c r="D28" i="3" l="1"/>
  <c r="E106" i="3" l="1"/>
  <c r="E105" i="3" l="1"/>
  <c r="D26" i="3" l="1"/>
  <c r="D24" i="3"/>
  <c r="D107" i="3" s="1"/>
  <c r="D25" i="3"/>
  <c r="D108" i="3" l="1"/>
  <c r="D23" i="3"/>
  <c r="D106" i="3" l="1"/>
  <c r="D105" i="3" s="1"/>
  <c r="D102" i="3"/>
</calcChain>
</file>

<file path=xl/sharedStrings.xml><?xml version="1.0" encoding="utf-8"?>
<sst xmlns="http://schemas.openxmlformats.org/spreadsheetml/2006/main" count="352" uniqueCount="208">
  <si>
    <t>№ п/п</t>
  </si>
  <si>
    <t>1.1.</t>
  </si>
  <si>
    <t>5.1.</t>
  </si>
  <si>
    <t>5.2.</t>
  </si>
  <si>
    <t>6.3.</t>
  </si>
  <si>
    <t xml:space="preserve"> Бюджет МО Сертолово</t>
  </si>
  <si>
    <t>2.3.</t>
  </si>
  <si>
    <t>2.4.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</si>
  <si>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</si>
  <si>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</si>
  <si>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</si>
  <si>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</si>
  <si>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</si>
  <si>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</si>
  <si>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</si>
  <si>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</si>
  <si>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</si>
  <si>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Санитарная уборка территории города  в зимнее и летнее время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</si>
  <si>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</si>
  <si>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</si>
  <si>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</si>
  <si>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</si>
  <si>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</si>
  <si>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</si>
  <si>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</si>
  <si>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</si>
  <si>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</si>
  <si>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</si>
  <si>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</si>
  <si>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</si>
  <si>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</si>
  <si>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</si>
  <si>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</si>
  <si>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</si>
  <si>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</si>
  <si>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</si>
  <si>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</si>
  <si>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</si>
  <si>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</si>
  <si>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</si>
  <si>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</si>
  <si>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</si>
  <si>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</si>
  <si>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</si>
  <si>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</si>
  <si>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</si>
  <si>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</si>
  <si>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</si>
  <si>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</si>
  <si>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</si>
  <si>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</si>
  <si>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</si>
  <si>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</si>
  <si>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</si>
  <si>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</si>
  <si>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</si>
  <si>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</si>
  <si>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</si>
  <si>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</si>
  <si>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</si>
  <si>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3.7.</t>
  </si>
  <si>
    <t>4.</t>
  </si>
  <si>
    <t>4.5.</t>
  </si>
  <si>
    <t>4.6.</t>
  </si>
  <si>
    <t>4.7.</t>
  </si>
  <si>
    <t>"Благоустроенный город Сертолово" на 2017-2024 годы</t>
  </si>
  <si>
    <t>ОТЧЕТ О ВЫПОЛНЕНИИ МУНИЦИПАЛЬНОЙ ПРОГРАММЫ</t>
  </si>
  <si>
    <t>Источники финансирования: бюджет МО Сертолово, федеральный бюджет, областной бюджет Ленинградской области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</si>
  <si>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</si>
  <si>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</si>
  <si>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</si>
  <si>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</si>
  <si>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</si>
  <si>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</si>
  <si>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</si>
  <si>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</si>
  <si>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</si>
  <si>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</si>
  <si>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t xml:space="preserve">                                        </t>
  </si>
  <si>
    <t>Благоустройство общественных территорий города</t>
  </si>
  <si>
    <t>площадь территории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</si>
  <si>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</si>
  <si>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доля благоустроенных общественных территорий</t>
  </si>
  <si>
    <t>%</t>
  </si>
  <si>
    <t>Итого по проектной части: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</si>
  <si>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</si>
  <si>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</si>
  <si>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</si>
  <si>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</si>
  <si>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</si>
  <si>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</si>
  <si>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</si>
  <si>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</si>
  <si>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</si>
  <si>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</si>
  <si>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</si>
  <si>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</si>
  <si>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</si>
  <si>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</si>
  <si>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</si>
  <si>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</si>
  <si>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</si>
  <si>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</si>
  <si>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</si>
  <si>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</si>
  <si>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</si>
  <si>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</si>
  <si>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</si>
  <si>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</si>
  <si>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</si>
  <si>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</si>
  <si>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</si>
  <si>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</si>
  <si>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</si>
  <si>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</si>
  <si>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</si>
  <si>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</si>
  <si>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</si>
  <si>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</si>
  <si>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</si>
  <si>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</si>
  <si>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</si>
  <si>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</si>
  <si>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</si>
  <si>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</si>
  <si>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</si>
  <si>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</si>
  <si>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</si>
  <si>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Плановый объем финансирования на 2022 год (тыс. руб.)</t>
  </si>
  <si>
    <t>Наименование структурного элемента программы</t>
  </si>
  <si>
    <t>2.2.</t>
  </si>
  <si>
    <t>Устройство декоративного ограждения</t>
  </si>
  <si>
    <t>4.1.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</si>
  <si>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</si>
  <si>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Договор на выполнение работ по корректировке "Проекта организации дорожного движения в городе Сертолово Всеволожского района Ленинградской области"  планируется заключить в октябре 2022 г.  (162,00000 тыс.руб.)</t>
  </si>
  <si>
    <t>Планируемое значение показателя на 2022 год</t>
  </si>
  <si>
    <t>Достигнутое значение показателя за 2022 год</t>
  </si>
  <si>
    <t>протяжённость декоративного ограждения</t>
  </si>
  <si>
    <t>Гл.специалист ИТО</t>
  </si>
  <si>
    <t>Я.Ю. Водяная</t>
  </si>
  <si>
    <t>за январь - июнь 2022 года</t>
  </si>
  <si>
    <t>ТЗ на выполнение работ по устройству декоративного ограждения планируется к размещению на сайте гос.закупок в июле 2022 г. (639,50200 тыс.руб.)</t>
  </si>
  <si>
    <t>Договор на выполнение работ по устройству бетонных полусфер планируется заключить в июле 2022 г. (33,94500 тыс.руб.)</t>
  </si>
  <si>
    <t>Работы  по замене песка на детских и спортивных площадках в рамках МК № 12/22-К от 29.04.2022  выполняются подрядной организацией ООО "Строительные и транспортные решения" (350,00000 тыс.руб.)</t>
  </si>
  <si>
    <t>Услуги по экспертизе проектно-сметной документации на соответствие нормативам ценообразования и расчетным индексам по объекту: "Выполнение работ по устройству детской площадки в районе д. 3 по ул. Ветеранов" в рамках договора №03/1-06/22 от 03.06.2022 оказаны в полном объеме подрядной организацией ООО "Вектор" (42,40000 тыс.руб.)</t>
  </si>
  <si>
    <t>Договор на оказание услуг по осуществлению строительного контроля за выполнением работ по устройству детской площадки в районе д. 3 по ул. Ветеранов планируется заключить в июле 2022 г. (247, 78949  тыс.руб.)</t>
  </si>
  <si>
    <t>ТЗ на выполнение работ по ремонту и содержанию общественных территорий и пешеходных зон города Сертолово  планируется к размещению на сайте гос.закупок в июле 2022 г.  (2 544,07800 тыс.руб.)</t>
  </si>
  <si>
    <t>4.8.</t>
  </si>
  <si>
    <t>Капитальный ремонт автомобильных дорог и проездов города Сертолово</t>
  </si>
  <si>
    <t>ТЗ на выполнение работ по капитальному ремонту ул.Дмитрия Кожемякина (1 этап)  планируется к размещению на сайте гос.закупок в июле 2022 г.  (5 722 20480 тыс.руб.)</t>
  </si>
  <si>
    <t>Договор на оказание услуг по осуществлению строительного контроля за выполнением работ по капитальному ремонту ул.Дмитрия Кожемякина (1 этап) планируется заключить в июле 2022 г.  (122,45518 тыс.руб.)</t>
  </si>
  <si>
    <t>Договор на оказание услуг по осуществлению авторского надзора за выполнением работ по капитальному ремонту ул.Дмитрия Кожемякина (1 этап) планируется заключить в июле 2022 г.  (11,44441 тыс.руб.)</t>
  </si>
  <si>
    <t>Договор на выполнение работ  по содержанию ливневой канализации  планируется заключить в июле 2022 г.  (200,00000 тыс.руб.)</t>
  </si>
  <si>
    <t>Договор на выполнение работ  по удалению деревьев и утилизации порубочных остатков планируется заключить в июле 2022 года (476,40000 тыс.руб.)</t>
  </si>
  <si>
    <t>Договор на выполнение работ по ремонту детского игрового оборудования (замена балки качели, расположенной на детской площадке в районе д.6, корп.2 по ул. Молодцова)  планируется заключить в июле 2022 г. (67,00000 тыс.руб.)</t>
  </si>
  <si>
    <t>7.3.</t>
  </si>
  <si>
    <t xml:space="preserve">Вывоз разукомплектованных машин с территории города </t>
  </si>
  <si>
    <t xml:space="preserve">Договор на оказание услуг по эвакуации разукомплектованных   машин с территории города планируется заключить в июле 2022 года (90,00000 тыс.руб.) </t>
  </si>
  <si>
    <t>ТЗ на поставку материалов для оформления территории города Сертолово на период проведения праздничных мероприятий  планируется к повторному размещению на сайте гос.закупок в июле 2022 года (1 504,20610 тыс.руб.)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</si>
  <si>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</si>
  <si>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</si>
  <si>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</si>
  <si>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</si>
  <si>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МК на выполнение работ  по устройству детской площадки в районе д. 3 по ул. Ветеранов на стадии подписания (МК № 17/22-К, подрядная организация ИП Саркисян  (11 578,94800 тыс.руб.))</t>
  </si>
  <si>
    <t>МК на выполнение работ по ремонту асфальтобетонных покрытий   на стадии подписания  (МК №20/22-К, подрядная организация ИП Саркисян, (6 599,13120 тыс.руб.))</t>
  </si>
  <si>
    <t>Договор на осуществление услуг по строительному контролю 
за выполнением работ по ремонту проездов к дворовым территориям многоквартирных домов города Сертолово планируется заключить в июле 2022 г. (56,31579 тыс.руб.)</t>
  </si>
  <si>
    <t>Договор на осуществление услуг по строительному контролю за выполнением работ по благоустройству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   планируется заключить в июле 2022 г. (74,40851 тыс.руб.)</t>
  </si>
  <si>
    <t xml:space="preserve">МК № 11/22-К от 25.04.2022 ООО "ДОМСТРОЙСЕРВИС"  (18 100,26306 тыс.руб.)
Работы по созданию объекта внешнего благоустройства "Центральная аллея мкр. Черная Речка" </t>
  </si>
  <si>
    <t>МК № 29/21-К от 24.12.2021 ООО "ЭКОВАЙЗ" (3 689,0тыс.руб.) 
Работы по содержанию малых архитектурных форм и других элементов благоустройства. Общая площадь всех отремонтированных МАФ – 56,98 кв.м. Постоянное содержание 1750 кв.м. стел, остановок общественного транспорта, вазонов для цветов, топиарных фигур, ограждений мест сбора ТБО, удаление вандальных надписей,  и др.</t>
  </si>
  <si>
    <t>МК № 28/21-К от 24.12.2021 ООО "Эковайз" (1 879,0 тыс.руб.)
Содержание 59 ед. детских и спортивных площадок на территории города Сертолово: ежемесячные обследования оборудования площадок, окраска 3 кв.м. деревянных поверхностей элементов, ремонт 2 деревянных элементов, ремонт 2кв.м. металлических элементов, ремонт 1 игровых стоек, удаление надписей на 5 кв.м. поверхности</t>
  </si>
  <si>
    <t xml:space="preserve">МК № 19/22-К от 27.06.2022 ООО "ПИОН" (1 052,60000 тыс.руб.)
Поставка детского игрового оборудования на территории г. Сертолово в рамках   осуществляется подрядной организацией </t>
  </si>
  <si>
    <t>МК № 15/22-К от 27.06.2022 ИП Саркисян  (1 526,66160 тыс.руб.)
Работы  по благоустройству пешеходных зон города Сертолово</t>
  </si>
  <si>
    <t>Договор № 31/04/22 от 18.05.2022 ООО "ПрофКонтроль" (418,75203 тыс.руб.)
Услуги по осуществлению строительного контроля за выполнением работ по созданию объекта  внешнего благоустройства «Центральная аллея мкр. Черная Речка»</t>
  </si>
  <si>
    <t>Договор № 34/04/22 от 31.05.2022 ООО "АльфаЭкоПроект" (39,13570 тыс.руб.)
Услуги по осуществлению авторкого надзора за выполнением работ по созданию объекта  внешнего благоустройства «Центральная аллея мкр. Черная Речка»</t>
  </si>
  <si>
    <t>Договор № 03-06/22 от 03.06.2022 ООО "Вектор"  (34,10000 тыс.руб.)
Услуги по экспертизе проектно-сметной документации на соответствие нормативам ценообразования и расчетным индексам по объекту: "Выполнение работ по по благоустройству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29)"</t>
  </si>
  <si>
    <t>Договор № 06-06/22 от 15.06.2022 ООО "Вектор"  (38,20000 тыс.руб.)
Услуги по экспертизе проектно-сметной документации на соответствие нормативам ценообразования и расчетным индексам по объекту: "Выполнение работ по капитальному ремонту ул. Дмитрия Кожкмякина (1 этап) "</t>
  </si>
  <si>
    <t>МК № 14/22-К от 27.06.2022 ООО "Снабжающая компания "Город"  (3 459, 64783 тыс.руб.) 
Работы по благоустройству пешеходной зоны Аллея космонавтов между МОУ ССОШ №1  (ул. Школьная, д. 1, корп.1) и реконструируемым бывшим зданием "Дом офицеров" под детскую школу искусств (Восточно-Выборгское шоссе, уч. № 29)</t>
  </si>
  <si>
    <t>МК № 2/22-К от 24.01.2022 ООО "Орион"
Содержание технических средств организации дорожного движения, в т.ч. обслуживание (очистка, установка поваленных, ремонт при необходимости) 673 дорожных знаков, обслуживание (очистка, замена ламп при необходимости) светофоров, содержание и ремонт пешеходных ограждений</t>
  </si>
  <si>
    <t xml:space="preserve">МК № 23/20-К ООО "Меридиан"
Работы по ремонту и содержанию автомобильных дорог и проездов  (4 429,4 тыс.руб.) </t>
  </si>
  <si>
    <t>Договор № 01-06/22 от 09.06.2022 ООО "Вектор"  (9,50000 тыс.руб.)
Услуги по экспертизе сметной документации на соответствие нормативам ценообразования и расчетным индексам по объекту: «Выполнение работ по ремонту асфальтобетонных покрытий»</t>
  </si>
  <si>
    <t>Договор № 32/04/22 от 25.05.2022 ООО "Вектор" 
Услуги по экспертизе сметной документации на соответствие нормативам ценообразования и расчетным индексам по объекту: «Выполнение работ по ремонту проездов к дворовым территориям многоквартирных домов города Сертолово»</t>
  </si>
  <si>
    <t xml:space="preserve">МК № 16/22-К от 27.06.2022 ИП Саркисян (2 631,57900 тыс.руб.) 
Работы по ремонту проездов к дворовым территориям многоквартирных домов города Сертолово </t>
  </si>
  <si>
    <t>Договор №01/04/22 от 20.01.2022 ООО "Комфорт" (598,138 тыс.руб.)
Работы по механизированной уборке автомобильных дорог в зимнее  время (январь 2022 года)</t>
  </si>
  <si>
    <t>Договор №02/04/22 от 20.01.2022 ООО "Комфорт" (595,548 тыс.руб.)
Работы по механизированной уборке автомобильных дорог и проездов в зимнее  время (январь 2022 года)</t>
  </si>
  <si>
    <t>Договор №03/04/22 от 20.01.2022 ООО "Комфорт" (590,62 тыс.руб.)
Работы по уборке территорий города Сертолово в зимнее время (январь 2022 года)</t>
  </si>
  <si>
    <t>Договор №4/22 от 02.02.2022 ООО "Монтаж-Строй Северо-Запад" (16 900,0 тыс.руб.)
Работы по механизированной уборке автомобильных дорог, проездов к дворовым территориям многоквартирных домов с элементами ручной уборки в зимнее время (февраль-март 2022 года)</t>
  </si>
  <si>
    <t>МК №7/22-К от 29.03.2022 ООО "Ленобстрой" (29 315,694 тыс.руб.)
Работы по  механизированной уборке автомобильных дорог, проездов к дворовым территориям многоквартирных домов с элементами ручной уборки в зимнее и летнее время (апрель-декабрь 2022 года)</t>
  </si>
  <si>
    <t>МК № 1/21-К от 17.01.2022 ООО "Экострой" (750,00000 тыс.руб.)
Работы по содержанию 892,6 м ливневой канализации</t>
  </si>
  <si>
    <t>МК №10/22-К от 11.04.2022 ООО "Эковайз" (11 711,06200 тыс.руб.)
Работы по уходу за газонами и зелеными насаждениями</t>
  </si>
  <si>
    <t xml:space="preserve">МК №10/22-К от 11.04.2022 ООО "Эковайз" (1 388,93800 тыс.руб.)
Работы по вырубке сухих и аварийных деревьев с компенсационной посадкой молодых саженцев  </t>
  </si>
  <si>
    <t>Договор №19/22-К от 01.04.2022 ООО "Спецобработка" (125,00000 тыс.руб.)
Работы по химической обработке территории от распространения борщевика</t>
  </si>
  <si>
    <t>Договор №04/04/22 от 20.01.2022 ИП Тихомиров (590,077 тыс.руб.)
Работы по санитарной уборке города в зимнее  время</t>
  </si>
  <si>
    <t>Договор №16/04/22 от 17.02.2022 ИП Тихомиров (585,298 тыс.руб.)
Работы по санитарной уборке города в зимнее  время</t>
  </si>
  <si>
    <t>МК №8/22-К от 29.03.2022 ООО "Ленобстрой" (14 055,997 тыс.руб.) 
Работы  по санитарной уборке города в зимнее и летнее время</t>
  </si>
  <si>
    <t>МК №23374ЮО-5/03-22 от 30.05.2022 АО «УК по обращению с отходами в Ленинградской области» (1 813,26600 тыс.руб.)
Услуги по обращению с твердыми коммунальными отходами</t>
  </si>
  <si>
    <t>Договор №18/04/22 от 17.02.2022 ООО "Станция дезинфекции" (47,0 тыс.руб.)
Услуги по акарицидной дезинсекции барьерного типа (обработка от клещей) на территории 7 га</t>
  </si>
  <si>
    <t>МК № 31/21-К от 28.12.2021 ООО "Строительные и траспортные решения" (1 163,9 тыс.руб.).
Работы по оформлению территории города Сертолово на период проведения праздничных мероприятий</t>
  </si>
  <si>
    <t>Договор №23/04/22 от 07.04.2022 ООО "Колард" (249,29390 тыс.руб.)
Поставка материалов для оформления территории города Сертолово на период проведения праздничных мероприятий</t>
  </si>
  <si>
    <t>Договор  № 06/04/22 от 20.01.2022 ООО «Энергоскай» (349,01 тыс.руб.)
Содержание и текущий ремонт 42948,4 м. сетей и оборудования уличного освещения города Сертолово, в т.ч. 1378 опор, 1610 светильников наружного освещения</t>
  </si>
  <si>
    <t>Договор  № 15/04/22 от 17.02.2022 ООО «Энергоскай» (598,931 тыс.руб.)
Работы по содержанию и текущему ремонту сетей и оборудования уличного освещения города Сертолово</t>
  </si>
  <si>
    <t>МКк №9/22-К от 29.03.2022 ООО "Велес" (3 077,0 тыс.руб.)
Работы по содержанию и текущему ремонту сетей и оборудования уличного освещения города Сертолово</t>
  </si>
  <si>
    <t>Договор № 47200000201110 от 20.01.2022 АО «Петербургская сбытовая компания» (12 000,0 тыс.руб.). Поставка 161495 кВт. электроэнергии,потребляемой уличным освещением г. Сертолово</t>
  </si>
  <si>
    <t>МК № 32/21-К от 10.01.2022 ИП Саркисян (3 782,0 тыс.руб.)
Работы по текущему ремонту 283,5 кв.м. трещин и выбоин асфальтобетонных покрытий автомобильных дорог и проездов к дворовым территориям многоквартирных домов</t>
  </si>
  <si>
    <t xml:space="preserve">Договор №47200000310798 от 31.01.2022 АО «Петербургская сбытовая компания» (170,00000 тыс.руб.)
Поставка 4673 кВт. электрической энергии  </t>
  </si>
  <si>
    <t>Заместитель главы администрации
по жилищно-коммунальному хозяйству</t>
  </si>
  <si>
    <t>В.В. Василенко</t>
  </si>
  <si>
    <t>Исп.: О.В. Лещев, тел.: 676-03-88</t>
  </si>
  <si>
    <t xml:space="preserve">Договор на аренду площадки для размещения разукомплектованных транспортных средств заключен в июне 2022 года с ООО "ЦБИ" (224,00000 тыс.руб.)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</si>
</sst>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00"/>
    <numFmt numFmtId="167" formatCode="0.0000"/>
    <numFmt numFmtId="168" formatCode="0.00000"/>
    <numFmt numFmtId="169" formatCode="0.000000"/>
  </numFmts>
  <fonts count="2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2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10" fillId="0" borderId="0" xfId="0" applyFont="1" applyFill="1"/>
    <xf numFmtId="0" fontId="2" fillId="0" borderId="0" xfId="0" applyFont="1" applyFill="1"/>
    <xf numFmtId="164" fontId="12" fillId="3" borderId="2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" fontId="9" fillId="0" borderId="10" xfId="0" quotePrefix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6" xfId="0" applyFont="1" applyFill="1" applyBorder="1"/>
    <xf numFmtId="0" fontId="12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2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 wrapText="1"/>
    </xf>
    <xf numFmtId="164" fontId="20" fillId="7" borderId="2" xfId="0" applyNumberFormat="1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165" fontId="21" fillId="0" borderId="0" xfId="0" applyNumberFormat="1" applyFont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 wrapText="1"/>
    </xf>
    <xf numFmtId="16" fontId="21" fillId="5" borderId="2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164" fontId="21" fillId="6" borderId="2" xfId="0" applyNumberFormat="1" applyFont="1" applyFill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164" fontId="21" fillId="6" borderId="2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/>
    </xf>
    <xf numFmtId="0" fontId="21" fillId="6" borderId="0" xfId="0" applyFont="1" applyFill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/>
    </xf>
    <xf numFmtId="0" fontId="21" fillId="5" borderId="2" xfId="0" quotePrefix="1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164" fontId="20" fillId="8" borderId="2" xfId="0" applyNumberFormat="1" applyFont="1" applyFill="1" applyBorder="1" applyAlignment="1">
      <alignment horizontal="center" vertical="center"/>
    </xf>
    <xf numFmtId="164" fontId="21" fillId="8" borderId="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1" fillId="0" borderId="0" xfId="0" applyFont="1" applyAlignment="1"/>
    <xf numFmtId="0" fontId="21" fillId="0" borderId="2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164" fontId="11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64" fontId="2" fillId="0" borderId="0" xfId="0" applyNumberFormat="1" applyFont="1"/>
    <xf numFmtId="167" fontId="11" fillId="0" borderId="0" xfId="0" applyNumberFormat="1" applyFont="1" applyFill="1"/>
    <xf numFmtId="169" fontId="11" fillId="0" borderId="0" xfId="0" applyNumberFormat="1" applyFont="1" applyFill="1"/>
    <xf numFmtId="168" fontId="9" fillId="0" borderId="5" xfId="0" applyNumberFormat="1" applyFont="1" applyFill="1" applyBorder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164" fontId="9" fillId="6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8" xfId="0" applyFont="1" applyFill="1" applyBorder="1" applyAlignment="1">
      <alignment horizontal="left" vertical="top" wrapText="1"/>
    </xf>
    <xf numFmtId="168" fontId="9" fillId="0" borderId="5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wrapText="1"/>
    </xf>
    <xf numFmtId="0" fontId="9" fillId="6" borderId="1" xfId="0" applyFont="1" applyFill="1" applyBorder="1" applyAlignment="1">
      <alignment horizontal="left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1" fontId="21" fillId="3" borderId="2" xfId="0" applyNumberFormat="1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9" fillId="6" borderId="1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center"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8" xfId="0" quotePrefix="1" applyNumberFormat="1" applyFont="1" applyFill="1" applyBorder="1" applyAlignment="1">
      <alignment horizontal="center" vertical="center" wrapText="1"/>
    </xf>
    <xf numFmtId="1" fontId="9" fillId="5" borderId="6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1" fontId="9" fillId="5" borderId="8" xfId="0" applyNumberFormat="1" applyFont="1" applyFill="1" applyBorder="1" applyAlignment="1">
      <alignment horizontal="left" vertical="center" wrapText="1"/>
    </xf>
    <xf numFmtId="1" fontId="9" fillId="5" borderId="6" xfId="0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4" fontId="9" fillId="6" borderId="6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16" fontId="9" fillId="0" borderId="8" xfId="0" quotePrefix="1" applyNumberFormat="1" applyFont="1" applyFill="1" applyBorder="1" applyAlignment="1">
      <alignment horizontal="center" vertical="center" wrapText="1"/>
    </xf>
    <xf numFmtId="16" fontId="9" fillId="0" borderId="6" xfId="0" quotePrefix="1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64" fontId="9" fillId="6" borderId="8" xfId="0" applyNumberFormat="1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 wrapText="1"/>
    </xf>
    <xf numFmtId="0" fontId="9" fillId="0" borderId="7" xfId="0" quotePrefix="1" applyFont="1" applyFill="1" applyBorder="1" applyAlignment="1">
      <alignment horizontal="center" vertical="center" wrapText="1"/>
    </xf>
    <xf numFmtId="0" fontId="9" fillId="0" borderId="12" xfId="0" quotePrefix="1" applyFont="1" applyFill="1" applyBorder="1" applyAlignment="1">
      <alignment horizontal="center" vertical="center" wrapText="1"/>
    </xf>
    <xf numFmtId="0" fontId="9" fillId="0" borderId="11" xfId="0" quotePrefix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10" fillId="0" borderId="0" xfId="0" applyFont="1" applyAlignment="1">
      <alignment horizontal="right"/>
    </xf>
    <xf numFmtId="0" fontId="21" fillId="6" borderId="1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left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16" fontId="21" fillId="6" borderId="1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166" fontId="21" fillId="0" borderId="1" xfId="0" applyNumberFormat="1" applyFont="1" applyBorder="1" applyAlignment="1">
      <alignment horizontal="center" vertical="center"/>
    </xf>
    <xf numFmtId="166" fontId="21" fillId="0" borderId="8" xfId="0" applyNumberFormat="1" applyFont="1" applyBorder="1" applyAlignment="1">
      <alignment horizontal="center" vertical="center"/>
    </xf>
    <xf numFmtId="166" fontId="21" fillId="0" borderId="6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64" fontId="21" fillId="6" borderId="8" xfId="0" applyNumberFormat="1" applyFont="1" applyFill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0</xdr:colOff>
      <xdr:row>71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view="pageBreakPreview" topLeftCell="A4" zoomScale="115" zoomScaleNormal="100" zoomScaleSheetLayoutView="115" workbookViewId="0">
      <pane ySplit="10" topLeftCell="A84" activePane="bottomLeft" state="frozen"/>
      <selection activeCell="A5" sqref="A5"/>
      <selection pane="bottomLeft" activeCell="E91" sqref="E91:G91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152" customWidth="1"/>
    <col min="4" max="4" width="15.7109375" style="57" bestFit="1" customWidth="1"/>
    <col min="5" max="5" width="11.5703125" style="57" customWidth="1"/>
    <col min="6" max="6" width="9" style="57" customWidth="1"/>
    <col min="7" max="7" width="70.85546875" style="3" customWidth="1"/>
    <col min="8" max="8" width="33.42578125" style="3" customWidth="1"/>
    <col min="9" max="9" width="9.42578125" style="3" bestFit="1" customWidth="1"/>
    <col min="10" max="16384" width="9.140625" style="3"/>
  </cols>
  <sheetData>
    <row r="1" spans="1:8" ht="15.75" hidden="1" x14ac:dyDescent="0.25">
      <c r="A1" s="1"/>
      <c r="B1" s="1"/>
      <c r="C1" s="149"/>
      <c r="D1" s="196"/>
      <c r="E1" s="196"/>
      <c r="F1" s="196"/>
      <c r="G1" s="196"/>
      <c r="H1" s="2"/>
    </row>
    <row r="2" spans="1:8" ht="14.25" hidden="1" customHeight="1" x14ac:dyDescent="0.25">
      <c r="A2" s="1"/>
      <c r="B2" s="1"/>
      <c r="C2" s="149"/>
      <c r="D2" s="196"/>
      <c r="E2" s="196"/>
      <c r="F2" s="196"/>
      <c r="G2" s="196"/>
      <c r="H2" s="2"/>
    </row>
    <row r="3" spans="1:8" ht="14.25" hidden="1" customHeight="1" x14ac:dyDescent="0.25">
      <c r="A3" s="1"/>
      <c r="B3" s="1"/>
      <c r="C3" s="149"/>
      <c r="D3" s="196"/>
      <c r="E3" s="196"/>
      <c r="F3" s="196"/>
      <c r="G3" s="196"/>
      <c r="H3" s="2"/>
    </row>
    <row r="4" spans="1:8" ht="2.25" customHeight="1" x14ac:dyDescent="0.25">
      <c r="A4" s="1"/>
      <c r="B4" s="1"/>
      <c r="C4" s="149"/>
      <c r="D4" s="197"/>
      <c r="E4" s="197"/>
      <c r="F4" s="197"/>
      <c r="G4" s="197"/>
      <c r="H4" s="4"/>
    </row>
    <row r="5" spans="1:8" ht="21" hidden="1" customHeight="1" x14ac:dyDescent="0.25">
      <c r="A5" s="5"/>
      <c r="B5" s="5"/>
      <c r="C5" s="150"/>
      <c r="D5" s="6"/>
      <c r="E5" s="6"/>
      <c r="F5" s="6"/>
      <c r="G5" s="6"/>
      <c r="H5" s="4"/>
    </row>
    <row r="6" spans="1:8" s="5" customFormat="1" ht="18.75" customHeight="1" x14ac:dyDescent="0.3">
      <c r="A6" s="198" t="s">
        <v>66</v>
      </c>
      <c r="B6" s="198"/>
      <c r="C6" s="198"/>
      <c r="D6" s="198"/>
      <c r="E6" s="198"/>
      <c r="F6" s="198"/>
      <c r="G6" s="198"/>
    </row>
    <row r="7" spans="1:8" s="5" customFormat="1" ht="25.5" customHeight="1" x14ac:dyDescent="0.3">
      <c r="A7" s="200" t="s">
        <v>65</v>
      </c>
      <c r="B7" s="200"/>
      <c r="C7" s="200"/>
      <c r="D7" s="200"/>
      <c r="E7" s="200"/>
      <c r="F7" s="200"/>
      <c r="G7" s="200"/>
    </row>
    <row r="8" spans="1:8" ht="21.75" customHeight="1" x14ac:dyDescent="0.3">
      <c r="A8" s="200" t="s">
        <v>140</v>
      </c>
      <c r="B8" s="200"/>
      <c r="C8" s="200"/>
      <c r="D8" s="200"/>
      <c r="E8" s="200"/>
      <c r="F8" s="200"/>
      <c r="G8" s="200"/>
    </row>
    <row r="9" spans="1:8" ht="21" customHeight="1" x14ac:dyDescent="0.3">
      <c r="A9" s="200" t="s">
        <v>67</v>
      </c>
      <c r="B9" s="200"/>
      <c r="C9" s="200"/>
      <c r="D9" s="200"/>
      <c r="E9" s="200"/>
      <c r="F9" s="200"/>
      <c r="G9" s="200"/>
    </row>
    <row r="10" spans="1:8" ht="10.5" customHeight="1" x14ac:dyDescent="0.3">
      <c r="A10" s="198"/>
      <c r="B10" s="198"/>
      <c r="C10" s="198"/>
      <c r="D10" s="198"/>
      <c r="E10" s="198"/>
      <c r="F10" s="198"/>
      <c r="G10" s="198"/>
    </row>
    <row r="11" spans="1:8" ht="39.75" customHeight="1" x14ac:dyDescent="0.2">
      <c r="A11" s="172" t="s">
        <v>0</v>
      </c>
      <c r="B11" s="172" t="s">
        <v>129</v>
      </c>
      <c r="C11" s="172" t="s">
        <v>71</v>
      </c>
      <c r="D11" s="170" t="s">
        <v>128</v>
      </c>
      <c r="E11" s="170" t="s">
        <v>68</v>
      </c>
      <c r="F11" s="170" t="s">
        <v>69</v>
      </c>
      <c r="G11" s="170" t="s">
        <v>70</v>
      </c>
      <c r="H11" s="10"/>
    </row>
    <row r="12" spans="1:8" ht="39.75" customHeight="1" x14ac:dyDescent="0.2">
      <c r="A12" s="172"/>
      <c r="B12" s="172"/>
      <c r="C12" s="172"/>
      <c r="D12" s="171"/>
      <c r="E12" s="199"/>
      <c r="F12" s="171"/>
      <c r="G12" s="171"/>
      <c r="H12" s="10"/>
    </row>
    <row r="13" spans="1:8" x14ac:dyDescent="0.2">
      <c r="A13" s="11">
        <v>1</v>
      </c>
      <c r="B13" s="11">
        <v>2</v>
      </c>
      <c r="C13" s="141">
        <v>3</v>
      </c>
      <c r="D13" s="141">
        <v>4</v>
      </c>
      <c r="E13" s="141">
        <v>5</v>
      </c>
      <c r="F13" s="141">
        <v>6</v>
      </c>
      <c r="G13" s="11">
        <v>7</v>
      </c>
      <c r="H13" s="10"/>
    </row>
    <row r="14" spans="1:8" x14ac:dyDescent="0.2">
      <c r="A14" s="173" t="s">
        <v>27</v>
      </c>
      <c r="B14" s="174"/>
      <c r="C14" s="174"/>
      <c r="D14" s="174"/>
      <c r="E14" s="174"/>
      <c r="F14" s="174"/>
      <c r="G14" s="175"/>
      <c r="H14" s="10"/>
    </row>
    <row r="15" spans="1:8" ht="24" x14ac:dyDescent="0.2">
      <c r="A15" s="179" t="s">
        <v>57</v>
      </c>
      <c r="B15" s="182" t="s">
        <v>28</v>
      </c>
      <c r="C15" s="144" t="s">
        <v>32</v>
      </c>
      <c r="D15" s="41">
        <f t="shared" ref="D15:E15" si="0">D19</f>
        <v>19567.900000000001</v>
      </c>
      <c r="E15" s="41">
        <f t="shared" si="0"/>
        <v>1267.0184099999999</v>
      </c>
      <c r="F15" s="41">
        <f>E15</f>
        <v>1267.0184099999999</v>
      </c>
      <c r="G15" s="182"/>
      <c r="H15" s="10"/>
    </row>
    <row r="16" spans="1:8" ht="24" x14ac:dyDescent="0.2">
      <c r="A16" s="180"/>
      <c r="B16" s="183"/>
      <c r="C16" s="144" t="s">
        <v>30</v>
      </c>
      <c r="D16" s="41">
        <f t="shared" ref="D16:E16" si="1">D20</f>
        <v>5566</v>
      </c>
      <c r="E16" s="41">
        <f t="shared" si="1"/>
        <v>360.39616999999998</v>
      </c>
      <c r="F16" s="41">
        <f t="shared" ref="F16:F18" si="2">E16</f>
        <v>360.39616999999998</v>
      </c>
      <c r="G16" s="183"/>
      <c r="H16" s="10"/>
    </row>
    <row r="17" spans="1:12" ht="24" x14ac:dyDescent="0.2">
      <c r="A17" s="180"/>
      <c r="B17" s="183"/>
      <c r="C17" s="144" t="s">
        <v>31</v>
      </c>
      <c r="D17" s="41">
        <f t="shared" ref="D17:E17" si="3">D21</f>
        <v>12160</v>
      </c>
      <c r="E17" s="41">
        <f t="shared" si="3"/>
        <v>787.36233000000004</v>
      </c>
      <c r="F17" s="41">
        <f t="shared" si="2"/>
        <v>787.36233000000004</v>
      </c>
      <c r="G17" s="183"/>
      <c r="H17" s="10"/>
    </row>
    <row r="18" spans="1:12" ht="24" x14ac:dyDescent="0.2">
      <c r="A18" s="181"/>
      <c r="B18" s="184"/>
      <c r="C18" s="144" t="s">
        <v>8</v>
      </c>
      <c r="D18" s="41">
        <f t="shared" ref="D18:E18" si="4">D22</f>
        <v>1841.9</v>
      </c>
      <c r="E18" s="41">
        <f t="shared" si="4"/>
        <v>119.25991</v>
      </c>
      <c r="F18" s="41">
        <f t="shared" si="2"/>
        <v>119.25991</v>
      </c>
      <c r="G18" s="184"/>
      <c r="H18" s="10"/>
    </row>
    <row r="19" spans="1:12" ht="24" x14ac:dyDescent="0.2">
      <c r="A19" s="185" t="s">
        <v>1</v>
      </c>
      <c r="B19" s="188" t="s">
        <v>29</v>
      </c>
      <c r="C19" s="141" t="s">
        <v>32</v>
      </c>
      <c r="D19" s="125">
        <f t="shared" ref="D19" si="5">SUM(D20:D22)</f>
        <v>19567.900000000001</v>
      </c>
      <c r="E19" s="16">
        <f>E20+E21+E22</f>
        <v>1267.0184099999999</v>
      </c>
      <c r="F19" s="16">
        <f t="shared" ref="F19" si="6">SUM(F20:F22)</f>
        <v>1267.0184099999999</v>
      </c>
      <c r="G19" s="191" t="s">
        <v>167</v>
      </c>
      <c r="H19" s="10"/>
    </row>
    <row r="20" spans="1:12" ht="24" x14ac:dyDescent="0.2">
      <c r="A20" s="186"/>
      <c r="B20" s="189"/>
      <c r="C20" s="141" t="s">
        <v>30</v>
      </c>
      <c r="D20" s="125">
        <v>5566</v>
      </c>
      <c r="E20" s="125">
        <v>360.39616999999998</v>
      </c>
      <c r="F20" s="125">
        <f t="shared" ref="F20:F22" si="7">E20</f>
        <v>360.39616999999998</v>
      </c>
      <c r="G20" s="189"/>
      <c r="H20" s="10"/>
    </row>
    <row r="21" spans="1:12" ht="24" x14ac:dyDescent="0.2">
      <c r="A21" s="186"/>
      <c r="B21" s="189"/>
      <c r="C21" s="141" t="s">
        <v>31</v>
      </c>
      <c r="D21" s="125">
        <v>12160</v>
      </c>
      <c r="E21" s="125">
        <v>787.36233000000004</v>
      </c>
      <c r="F21" s="125">
        <f t="shared" si="7"/>
        <v>787.36233000000004</v>
      </c>
      <c r="G21" s="189"/>
      <c r="H21" s="10"/>
    </row>
    <row r="22" spans="1:12" ht="24" x14ac:dyDescent="0.2">
      <c r="A22" s="187"/>
      <c r="B22" s="190"/>
      <c r="C22" s="141" t="s">
        <v>8</v>
      </c>
      <c r="D22" s="125">
        <v>1841.9</v>
      </c>
      <c r="E22" s="125">
        <v>119.25991</v>
      </c>
      <c r="F22" s="125">
        <f t="shared" si="7"/>
        <v>119.25991</v>
      </c>
      <c r="G22" s="190"/>
      <c r="H22" s="10"/>
    </row>
    <row r="23" spans="1:12" ht="24" x14ac:dyDescent="0.2">
      <c r="A23" s="35"/>
      <c r="B23" s="44" t="s">
        <v>55</v>
      </c>
      <c r="C23" s="43"/>
      <c r="D23" s="24">
        <f t="shared" ref="D23:E23" si="8">SUM(D24:D26)</f>
        <v>19567.900000000001</v>
      </c>
      <c r="E23" s="24">
        <f t="shared" si="8"/>
        <v>1267.0184099999999</v>
      </c>
      <c r="F23" s="24">
        <f>E23</f>
        <v>1267.0184099999999</v>
      </c>
      <c r="G23" s="176"/>
      <c r="H23" s="10"/>
    </row>
    <row r="24" spans="1:12" x14ac:dyDescent="0.2">
      <c r="A24" s="35"/>
      <c r="B24" s="44" t="s">
        <v>30</v>
      </c>
      <c r="C24" s="43"/>
      <c r="D24" s="24">
        <f t="shared" ref="D24:E24" si="9">D16</f>
        <v>5566</v>
      </c>
      <c r="E24" s="24">
        <f t="shared" si="9"/>
        <v>360.39616999999998</v>
      </c>
      <c r="F24" s="24">
        <f t="shared" ref="F24:F26" si="10">E24</f>
        <v>360.39616999999998</v>
      </c>
      <c r="G24" s="177"/>
      <c r="H24" s="10"/>
    </row>
    <row r="25" spans="1:12" x14ac:dyDescent="0.2">
      <c r="A25" s="35"/>
      <c r="B25" s="44" t="s">
        <v>31</v>
      </c>
      <c r="C25" s="43"/>
      <c r="D25" s="24">
        <f t="shared" ref="D25:E25" si="11">D17</f>
        <v>12160</v>
      </c>
      <c r="E25" s="24">
        <f t="shared" si="11"/>
        <v>787.36233000000004</v>
      </c>
      <c r="F25" s="24">
        <f t="shared" si="10"/>
        <v>787.36233000000004</v>
      </c>
      <c r="G25" s="177"/>
      <c r="H25" s="10"/>
    </row>
    <row r="26" spans="1:12" x14ac:dyDescent="0.2">
      <c r="A26" s="35"/>
      <c r="B26" s="44" t="s">
        <v>8</v>
      </c>
      <c r="C26" s="43"/>
      <c r="D26" s="24">
        <f t="shared" ref="D26:E26" si="12">D18</f>
        <v>1841.9</v>
      </c>
      <c r="E26" s="24">
        <f t="shared" si="12"/>
        <v>119.25991</v>
      </c>
      <c r="F26" s="24">
        <f t="shared" si="10"/>
        <v>119.25991</v>
      </c>
      <c r="G26" s="178"/>
      <c r="H26" s="10"/>
    </row>
    <row r="27" spans="1:12" x14ac:dyDescent="0.2">
      <c r="A27" s="173" t="s">
        <v>33</v>
      </c>
      <c r="B27" s="174"/>
      <c r="C27" s="174"/>
      <c r="D27" s="174"/>
      <c r="E27" s="174"/>
      <c r="F27" s="174"/>
      <c r="G27" s="175"/>
      <c r="H27" s="10"/>
    </row>
    <row r="28" spans="1:12" ht="32.25" customHeight="1" x14ac:dyDescent="0.2">
      <c r="A28" s="207" t="s">
        <v>58</v>
      </c>
      <c r="B28" s="208" t="s">
        <v>34</v>
      </c>
      <c r="C28" s="144" t="s">
        <v>32</v>
      </c>
      <c r="D28" s="41">
        <f t="shared" ref="D28:F28" si="13">SUM(D29:D30)</f>
        <v>19573.071490000002</v>
      </c>
      <c r="E28" s="41">
        <f t="shared" si="13"/>
        <v>1486.5061900000001</v>
      </c>
      <c r="F28" s="41">
        <f t="shared" si="13"/>
        <v>1486.5061900000001</v>
      </c>
      <c r="G28" s="182"/>
      <c r="H28" s="117"/>
    </row>
    <row r="29" spans="1:12" ht="32.25" customHeight="1" x14ac:dyDescent="0.2">
      <c r="A29" s="207"/>
      <c r="B29" s="208"/>
      <c r="C29" s="144" t="s">
        <v>31</v>
      </c>
      <c r="D29" s="41">
        <f>D40+D42</f>
        <v>12000.00027</v>
      </c>
      <c r="E29" s="41">
        <f>E40+E42</f>
        <v>0</v>
      </c>
      <c r="F29" s="41">
        <f>F40+F42</f>
        <v>0</v>
      </c>
      <c r="G29" s="183"/>
      <c r="H29" s="117"/>
    </row>
    <row r="30" spans="1:12" ht="32.25" customHeight="1" x14ac:dyDescent="0.2">
      <c r="A30" s="207"/>
      <c r="B30" s="208"/>
      <c r="C30" s="144" t="s">
        <v>8</v>
      </c>
      <c r="D30" s="41">
        <f>D31+D32+D34+D35+D36+D37+D38+D39+D41</f>
        <v>7573.0712199999998</v>
      </c>
      <c r="E30" s="41">
        <f>SUM(E31:E42)</f>
        <v>1486.5061900000001</v>
      </c>
      <c r="F30" s="41">
        <f>SUM(F31:F42)</f>
        <v>1486.5061900000001</v>
      </c>
      <c r="G30" s="184"/>
      <c r="H30" s="117"/>
    </row>
    <row r="31" spans="1:12" ht="24" x14ac:dyDescent="0.2">
      <c r="A31" s="126" t="s">
        <v>130</v>
      </c>
      <c r="B31" s="127" t="s">
        <v>131</v>
      </c>
      <c r="C31" s="140" t="s">
        <v>8</v>
      </c>
      <c r="D31" s="55">
        <v>639.50199999999995</v>
      </c>
      <c r="E31" s="55">
        <v>0</v>
      </c>
      <c r="F31" s="55">
        <v>0</v>
      </c>
      <c r="G31" s="128" t="s">
        <v>141</v>
      </c>
      <c r="H31" s="117"/>
      <c r="I31" s="119"/>
    </row>
    <row r="32" spans="1:12" ht="60" x14ac:dyDescent="0.2">
      <c r="A32" s="170" t="s">
        <v>6</v>
      </c>
      <c r="B32" s="188" t="s">
        <v>18</v>
      </c>
      <c r="C32" s="170" t="s">
        <v>5</v>
      </c>
      <c r="D32" s="209">
        <v>3701.8</v>
      </c>
      <c r="E32" s="122">
        <v>1067.191</v>
      </c>
      <c r="F32" s="129">
        <f t="shared" ref="F32" si="14">E32</f>
        <v>1067.191</v>
      </c>
      <c r="G32" s="139" t="s">
        <v>168</v>
      </c>
      <c r="H32" s="10"/>
      <c r="I32" s="58"/>
      <c r="J32" s="58"/>
      <c r="K32" s="58"/>
      <c r="L32" s="58"/>
    </row>
    <row r="33" spans="1:12" ht="24" x14ac:dyDescent="0.2">
      <c r="A33" s="171"/>
      <c r="B33" s="190"/>
      <c r="C33" s="171"/>
      <c r="D33" s="210"/>
      <c r="E33" s="122">
        <v>0</v>
      </c>
      <c r="F33" s="129">
        <f t="shared" ref="F33" si="15">E33</f>
        <v>0</v>
      </c>
      <c r="G33" s="135" t="s">
        <v>142</v>
      </c>
      <c r="H33" s="10"/>
      <c r="I33" s="7"/>
      <c r="J33" s="7"/>
      <c r="K33" s="7"/>
      <c r="L33" s="7"/>
    </row>
    <row r="34" spans="1:12" ht="64.5" customHeight="1" x14ac:dyDescent="0.2">
      <c r="A34" s="172" t="s">
        <v>7</v>
      </c>
      <c r="B34" s="192" t="s">
        <v>24</v>
      </c>
      <c r="C34" s="140" t="s">
        <v>5</v>
      </c>
      <c r="D34" s="142">
        <v>1893</v>
      </c>
      <c r="E34" s="12">
        <v>260.24853999999999</v>
      </c>
      <c r="F34" s="56">
        <f t="shared" ref="F34:F40" si="16">E34</f>
        <v>260.24853999999999</v>
      </c>
      <c r="G34" s="15" t="s">
        <v>169</v>
      </c>
      <c r="H34" s="121"/>
      <c r="I34" s="7"/>
      <c r="J34" s="7"/>
      <c r="K34" s="7"/>
      <c r="L34" s="7"/>
    </row>
    <row r="35" spans="1:12" ht="39.6" customHeight="1" x14ac:dyDescent="0.2">
      <c r="A35" s="172"/>
      <c r="B35" s="192"/>
      <c r="C35" s="140" t="s">
        <v>5</v>
      </c>
      <c r="D35" s="12">
        <v>350</v>
      </c>
      <c r="E35" s="131">
        <v>116.66665</v>
      </c>
      <c r="F35" s="131">
        <f t="shared" si="16"/>
        <v>116.66665</v>
      </c>
      <c r="G35" s="132" t="s">
        <v>143</v>
      </c>
      <c r="H35" s="10"/>
      <c r="I35" s="58"/>
      <c r="J35" s="58"/>
      <c r="K35" s="58"/>
      <c r="L35" s="58"/>
    </row>
    <row r="36" spans="1:12" ht="53.45" customHeight="1" x14ac:dyDescent="0.2">
      <c r="A36" s="172"/>
      <c r="B36" s="192"/>
      <c r="C36" s="140" t="s">
        <v>5</v>
      </c>
      <c r="D36" s="12">
        <v>42.4</v>
      </c>
      <c r="E36" s="131">
        <v>42.4</v>
      </c>
      <c r="F36" s="131">
        <f t="shared" si="16"/>
        <v>42.4</v>
      </c>
      <c r="G36" s="132" t="s">
        <v>144</v>
      </c>
      <c r="H36" s="10"/>
      <c r="I36" s="58"/>
      <c r="J36" s="58"/>
      <c r="K36" s="58"/>
      <c r="L36" s="58"/>
    </row>
    <row r="37" spans="1:12" ht="53.45" customHeight="1" x14ac:dyDescent="0.2">
      <c r="A37" s="172"/>
      <c r="B37" s="192"/>
      <c r="C37" s="140" t="s">
        <v>5</v>
      </c>
      <c r="D37" s="12">
        <v>67</v>
      </c>
      <c r="E37" s="131">
        <v>0</v>
      </c>
      <c r="F37" s="131">
        <f t="shared" si="16"/>
        <v>0</v>
      </c>
      <c r="G37" s="132" t="s">
        <v>154</v>
      </c>
      <c r="H37" s="10"/>
      <c r="I37" s="58"/>
      <c r="J37" s="58"/>
      <c r="K37" s="58"/>
      <c r="L37" s="58"/>
    </row>
    <row r="38" spans="1:12" ht="53.45" customHeight="1" x14ac:dyDescent="0.2">
      <c r="A38" s="172"/>
      <c r="B38" s="192"/>
      <c r="C38" s="140" t="s">
        <v>5</v>
      </c>
      <c r="D38" s="12">
        <v>247.78949</v>
      </c>
      <c r="E38" s="131">
        <v>0</v>
      </c>
      <c r="F38" s="131">
        <f t="shared" si="16"/>
        <v>0</v>
      </c>
      <c r="G38" s="132" t="s">
        <v>145</v>
      </c>
      <c r="H38" s="10"/>
      <c r="I38" s="58"/>
      <c r="J38" s="58"/>
      <c r="K38" s="58"/>
      <c r="L38" s="58"/>
    </row>
    <row r="39" spans="1:12" ht="26.45" customHeight="1" x14ac:dyDescent="0.2">
      <c r="A39" s="172"/>
      <c r="B39" s="192"/>
      <c r="C39" s="140" t="s">
        <v>5</v>
      </c>
      <c r="D39" s="12">
        <v>578.94799999999998</v>
      </c>
      <c r="E39" s="131">
        <v>0</v>
      </c>
      <c r="F39" s="131">
        <f t="shared" si="16"/>
        <v>0</v>
      </c>
      <c r="G39" s="168" t="s">
        <v>163</v>
      </c>
      <c r="H39" s="10"/>
      <c r="I39" s="58"/>
      <c r="J39" s="58"/>
      <c r="K39" s="58"/>
      <c r="L39" s="58"/>
    </row>
    <row r="40" spans="1:12" ht="30" customHeight="1" x14ac:dyDescent="0.2">
      <c r="A40" s="172"/>
      <c r="B40" s="192"/>
      <c r="C40" s="141" t="s">
        <v>31</v>
      </c>
      <c r="D40" s="12">
        <v>11000</v>
      </c>
      <c r="E40" s="131">
        <v>0</v>
      </c>
      <c r="F40" s="131">
        <f t="shared" si="16"/>
        <v>0</v>
      </c>
      <c r="G40" s="169"/>
      <c r="H40" s="10"/>
      <c r="I40" s="58"/>
      <c r="J40" s="58"/>
      <c r="K40" s="58"/>
      <c r="L40" s="58"/>
    </row>
    <row r="41" spans="1:12" ht="26.45" customHeight="1" x14ac:dyDescent="0.2">
      <c r="A41" s="172"/>
      <c r="B41" s="192"/>
      <c r="C41" s="140" t="s">
        <v>5</v>
      </c>
      <c r="D41" s="12">
        <v>52.631729999999997</v>
      </c>
      <c r="E41" s="131">
        <v>0</v>
      </c>
      <c r="F41" s="131">
        <f t="shared" ref="F41:F42" si="17">E41</f>
        <v>0</v>
      </c>
      <c r="G41" s="168" t="s">
        <v>170</v>
      </c>
      <c r="H41" s="10"/>
      <c r="I41" s="58"/>
      <c r="J41" s="58"/>
      <c r="K41" s="58"/>
      <c r="L41" s="58"/>
    </row>
    <row r="42" spans="1:12" ht="30" customHeight="1" x14ac:dyDescent="0.2">
      <c r="A42" s="172"/>
      <c r="B42" s="192"/>
      <c r="C42" s="141" t="s">
        <v>31</v>
      </c>
      <c r="D42" s="12">
        <v>1000.00027</v>
      </c>
      <c r="E42" s="131">
        <v>0</v>
      </c>
      <c r="F42" s="131">
        <f t="shared" si="17"/>
        <v>0</v>
      </c>
      <c r="G42" s="169"/>
      <c r="H42" s="10"/>
      <c r="I42" s="58"/>
      <c r="J42" s="58"/>
      <c r="K42" s="58"/>
      <c r="L42" s="58"/>
    </row>
    <row r="43" spans="1:12" ht="30.75" customHeight="1" x14ac:dyDescent="0.2">
      <c r="A43" s="179" t="s">
        <v>59</v>
      </c>
      <c r="B43" s="182" t="s">
        <v>35</v>
      </c>
      <c r="C43" s="144" t="s">
        <v>32</v>
      </c>
      <c r="D43" s="41">
        <f>D44+D45</f>
        <v>9277.7195100000008</v>
      </c>
      <c r="E43" s="41">
        <f t="shared" ref="E43:F43" si="18">E44+E45</f>
        <v>138.43200000000002</v>
      </c>
      <c r="F43" s="41">
        <f t="shared" si="18"/>
        <v>138.43200000000002</v>
      </c>
      <c r="G43" s="48"/>
      <c r="H43" s="117"/>
      <c r="I43" s="32"/>
      <c r="J43" s="32"/>
      <c r="K43" s="32"/>
      <c r="L43" s="32"/>
    </row>
    <row r="44" spans="1:12" ht="32.25" customHeight="1" x14ac:dyDescent="0.2">
      <c r="A44" s="180"/>
      <c r="B44" s="183"/>
      <c r="C44" s="144" t="s">
        <v>31</v>
      </c>
      <c r="D44" s="41">
        <f>D55</f>
        <v>3164.1</v>
      </c>
      <c r="E44" s="41">
        <f t="shared" ref="E44:F44" si="19">E55</f>
        <v>0</v>
      </c>
      <c r="F44" s="41">
        <f t="shared" si="19"/>
        <v>0</v>
      </c>
      <c r="G44" s="130"/>
      <c r="H44" s="117"/>
    </row>
    <row r="45" spans="1:12" ht="32.25" customHeight="1" x14ac:dyDescent="0.2">
      <c r="A45" s="181"/>
      <c r="B45" s="184"/>
      <c r="C45" s="144" t="s">
        <v>8</v>
      </c>
      <c r="D45" s="41">
        <f>D46</f>
        <v>6113.6195100000004</v>
      </c>
      <c r="E45" s="41">
        <f>E46+E47+E48+E49+E50+E51+E52+E53+E54</f>
        <v>138.43200000000002</v>
      </c>
      <c r="F45" s="41">
        <f>F46+F47+F48+F49+F50+F51+F52+F53+F54</f>
        <v>138.43200000000002</v>
      </c>
      <c r="G45" s="130"/>
      <c r="H45" s="117"/>
    </row>
    <row r="46" spans="1:12" ht="36" customHeight="1" x14ac:dyDescent="0.2">
      <c r="A46" s="215" t="s">
        <v>60</v>
      </c>
      <c r="B46" s="188" t="s">
        <v>26</v>
      </c>
      <c r="C46" s="170" t="s">
        <v>5</v>
      </c>
      <c r="D46" s="212">
        <v>6113.6195100000004</v>
      </c>
      <c r="E46" s="12">
        <v>66.132000000000005</v>
      </c>
      <c r="F46" s="161">
        <f>E46</f>
        <v>66.132000000000005</v>
      </c>
      <c r="G46" s="159" t="s">
        <v>203</v>
      </c>
      <c r="H46" s="10"/>
    </row>
    <row r="47" spans="1:12" ht="24" x14ac:dyDescent="0.2">
      <c r="A47" s="216"/>
      <c r="B47" s="189"/>
      <c r="C47" s="211"/>
      <c r="D47" s="213"/>
      <c r="E47" s="12">
        <v>0</v>
      </c>
      <c r="F47" s="143">
        <f t="shared" ref="F47:F55" si="20">E47</f>
        <v>0</v>
      </c>
      <c r="G47" s="132" t="s">
        <v>171</v>
      </c>
      <c r="H47" s="10"/>
    </row>
    <row r="48" spans="1:12" ht="42" customHeight="1" x14ac:dyDescent="0.2">
      <c r="A48" s="216"/>
      <c r="B48" s="189"/>
      <c r="C48" s="211"/>
      <c r="D48" s="213"/>
      <c r="E48" s="12">
        <v>0</v>
      </c>
      <c r="F48" s="143">
        <f t="shared" ref="F48:F51" si="21">E48</f>
        <v>0</v>
      </c>
      <c r="G48" s="132" t="s">
        <v>146</v>
      </c>
      <c r="H48" s="134"/>
    </row>
    <row r="49" spans="1:8" ht="42" customHeight="1" x14ac:dyDescent="0.2">
      <c r="A49" s="216"/>
      <c r="B49" s="189"/>
      <c r="C49" s="211"/>
      <c r="D49" s="213"/>
      <c r="E49" s="12">
        <v>0</v>
      </c>
      <c r="F49" s="143">
        <f t="shared" si="21"/>
        <v>0</v>
      </c>
      <c r="G49" s="132" t="s">
        <v>172</v>
      </c>
      <c r="H49" s="134"/>
    </row>
    <row r="50" spans="1:8" ht="48" customHeight="1" x14ac:dyDescent="0.2">
      <c r="A50" s="216"/>
      <c r="B50" s="189"/>
      <c r="C50" s="211"/>
      <c r="D50" s="213"/>
      <c r="E50" s="12">
        <v>0</v>
      </c>
      <c r="F50" s="143">
        <f t="shared" si="21"/>
        <v>0</v>
      </c>
      <c r="G50" s="132" t="s">
        <v>173</v>
      </c>
      <c r="H50" s="134"/>
    </row>
    <row r="51" spans="1:8" ht="80.45" customHeight="1" x14ac:dyDescent="0.2">
      <c r="A51" s="216"/>
      <c r="B51" s="189"/>
      <c r="C51" s="211"/>
      <c r="D51" s="213"/>
      <c r="E51" s="12">
        <v>34.1</v>
      </c>
      <c r="F51" s="143">
        <f t="shared" si="21"/>
        <v>34.1</v>
      </c>
      <c r="G51" s="132" t="s">
        <v>174</v>
      </c>
      <c r="H51" s="134"/>
    </row>
    <row r="52" spans="1:8" ht="57" customHeight="1" x14ac:dyDescent="0.2">
      <c r="A52" s="216"/>
      <c r="B52" s="189"/>
      <c r="C52" s="211"/>
      <c r="D52" s="213"/>
      <c r="E52" s="12">
        <v>38.200000000000003</v>
      </c>
      <c r="F52" s="143">
        <f t="shared" si="20"/>
        <v>38.200000000000003</v>
      </c>
      <c r="G52" s="132" t="s">
        <v>175</v>
      </c>
      <c r="H52" s="134"/>
    </row>
    <row r="53" spans="1:8" ht="61.9" customHeight="1" x14ac:dyDescent="0.2">
      <c r="A53" s="216"/>
      <c r="B53" s="189"/>
      <c r="C53" s="211"/>
      <c r="D53" s="213"/>
      <c r="E53" s="12">
        <v>0</v>
      </c>
      <c r="F53" s="143">
        <f t="shared" si="20"/>
        <v>0</v>
      </c>
      <c r="G53" s="132" t="s">
        <v>166</v>
      </c>
      <c r="H53" s="134"/>
    </row>
    <row r="54" spans="1:8" ht="31.5" customHeight="1" x14ac:dyDescent="0.2">
      <c r="A54" s="216"/>
      <c r="B54" s="189"/>
      <c r="C54" s="171"/>
      <c r="D54" s="214"/>
      <c r="E54" s="12">
        <v>0</v>
      </c>
      <c r="F54" s="143">
        <f t="shared" si="20"/>
        <v>0</v>
      </c>
      <c r="G54" s="168" t="s">
        <v>176</v>
      </c>
      <c r="H54" s="10"/>
    </row>
    <row r="55" spans="1:8" ht="38.25" customHeight="1" x14ac:dyDescent="0.2">
      <c r="A55" s="217"/>
      <c r="B55" s="190"/>
      <c r="C55" s="133" t="s">
        <v>31</v>
      </c>
      <c r="D55" s="12">
        <v>3164.1</v>
      </c>
      <c r="E55" s="12">
        <v>0</v>
      </c>
      <c r="F55" s="143">
        <f t="shared" si="20"/>
        <v>0</v>
      </c>
      <c r="G55" s="169"/>
      <c r="H55" s="10"/>
    </row>
    <row r="56" spans="1:8" ht="24" x14ac:dyDescent="0.2">
      <c r="A56" s="201" t="s">
        <v>61</v>
      </c>
      <c r="B56" s="204" t="s">
        <v>54</v>
      </c>
      <c r="C56" s="144" t="s">
        <v>36</v>
      </c>
      <c r="D56" s="42">
        <f>SUM(D57:D58)</f>
        <v>25377.060389999999</v>
      </c>
      <c r="E56" s="42">
        <f t="shared" ref="E56:F56" si="22">SUM(E57:E58)</f>
        <v>1108.4724799999999</v>
      </c>
      <c r="F56" s="42">
        <f t="shared" si="22"/>
        <v>1108.4724799999999</v>
      </c>
      <c r="G56" s="182"/>
      <c r="H56" s="117"/>
    </row>
    <row r="57" spans="1:8" ht="24" x14ac:dyDescent="0.2">
      <c r="A57" s="202"/>
      <c r="B57" s="205"/>
      <c r="C57" s="144" t="s">
        <v>31</v>
      </c>
      <c r="D57" s="42">
        <f>D67</f>
        <v>2499.99973</v>
      </c>
      <c r="E57" s="42">
        <f t="shared" ref="E57:F57" si="23">E67</f>
        <v>0</v>
      </c>
      <c r="F57" s="42">
        <f t="shared" si="23"/>
        <v>0</v>
      </c>
      <c r="G57" s="183"/>
      <c r="H57" s="117"/>
    </row>
    <row r="58" spans="1:8" ht="24" x14ac:dyDescent="0.2">
      <c r="A58" s="203"/>
      <c r="B58" s="206"/>
      <c r="C58" s="144" t="s">
        <v>8</v>
      </c>
      <c r="D58" s="42">
        <f>D59+D60+D62+D68+D69</f>
        <v>22877.060659999999</v>
      </c>
      <c r="E58" s="42">
        <f>E59+E60+E61+E62+E63+E64+E65+E66+E68+E69+E70+E71</f>
        <v>1108.4724799999999</v>
      </c>
      <c r="F58" s="42">
        <f>E58</f>
        <v>1108.4724799999999</v>
      </c>
      <c r="G58" s="184"/>
      <c r="H58" s="117"/>
    </row>
    <row r="59" spans="1:8" ht="60" x14ac:dyDescent="0.2">
      <c r="A59" s="33" t="s">
        <v>132</v>
      </c>
      <c r="B59" s="34" t="s">
        <v>133</v>
      </c>
      <c r="C59" s="141" t="s">
        <v>8</v>
      </c>
      <c r="D59" s="12">
        <v>162</v>
      </c>
      <c r="E59" s="12">
        <v>0</v>
      </c>
      <c r="F59" s="12">
        <f t="shared" ref="F59:F66" si="24">E59</f>
        <v>0</v>
      </c>
      <c r="G59" s="13" t="s">
        <v>134</v>
      </c>
      <c r="H59" s="10"/>
    </row>
    <row r="60" spans="1:8" ht="60" x14ac:dyDescent="0.2">
      <c r="A60" s="170" t="s">
        <v>62</v>
      </c>
      <c r="B60" s="188" t="s">
        <v>19</v>
      </c>
      <c r="C60" s="170" t="s">
        <v>5</v>
      </c>
      <c r="D60" s="212">
        <v>5565</v>
      </c>
      <c r="E60" s="131">
        <v>412.40445</v>
      </c>
      <c r="F60" s="12">
        <f t="shared" si="24"/>
        <v>412.40445</v>
      </c>
      <c r="G60" s="13" t="s">
        <v>177</v>
      </c>
      <c r="H60" s="10"/>
    </row>
    <row r="61" spans="1:8" ht="24" x14ac:dyDescent="0.2">
      <c r="A61" s="171"/>
      <c r="B61" s="190"/>
      <c r="C61" s="171"/>
      <c r="D61" s="214"/>
      <c r="E61" s="131">
        <v>0</v>
      </c>
      <c r="F61" s="142">
        <f t="shared" si="24"/>
        <v>0</v>
      </c>
      <c r="G61" s="13" t="s">
        <v>178</v>
      </c>
      <c r="H61" s="120"/>
    </row>
    <row r="62" spans="1:8" ht="24" x14ac:dyDescent="0.2">
      <c r="A62" s="170" t="s">
        <v>63</v>
      </c>
      <c r="B62" s="188" t="s">
        <v>15</v>
      </c>
      <c r="C62" s="170" t="s">
        <v>8</v>
      </c>
      <c r="D62" s="218">
        <v>7511.9562699999997</v>
      </c>
      <c r="E62" s="16">
        <v>0</v>
      </c>
      <c r="F62" s="145">
        <f t="shared" si="24"/>
        <v>0</v>
      </c>
      <c r="G62" s="132" t="s">
        <v>164</v>
      </c>
      <c r="H62" s="10"/>
    </row>
    <row r="63" spans="1:8" ht="45" customHeight="1" x14ac:dyDescent="0.2">
      <c r="A63" s="211"/>
      <c r="B63" s="189"/>
      <c r="C63" s="211"/>
      <c r="D63" s="219"/>
      <c r="E63" s="16">
        <v>9.5</v>
      </c>
      <c r="F63" s="145">
        <f t="shared" si="24"/>
        <v>9.5</v>
      </c>
      <c r="G63" s="132" t="s">
        <v>179</v>
      </c>
      <c r="H63" s="10"/>
    </row>
    <row r="64" spans="1:8" ht="52.5" customHeight="1" x14ac:dyDescent="0.2">
      <c r="A64" s="211"/>
      <c r="B64" s="189"/>
      <c r="C64" s="211"/>
      <c r="D64" s="219"/>
      <c r="E64" s="16">
        <v>8.5</v>
      </c>
      <c r="F64" s="145">
        <f t="shared" si="24"/>
        <v>8.5</v>
      </c>
      <c r="G64" s="132" t="s">
        <v>180</v>
      </c>
      <c r="H64" s="10"/>
    </row>
    <row r="65" spans="1:13" ht="58.9" customHeight="1" x14ac:dyDescent="0.2">
      <c r="A65" s="211"/>
      <c r="B65" s="189"/>
      <c r="C65" s="211"/>
      <c r="D65" s="219"/>
      <c r="E65" s="16">
        <v>0</v>
      </c>
      <c r="F65" s="145">
        <f t="shared" si="24"/>
        <v>0</v>
      </c>
      <c r="G65" s="132" t="s">
        <v>165</v>
      </c>
      <c r="H65" s="10"/>
    </row>
    <row r="66" spans="1:13" s="57" customFormat="1" ht="25.5" customHeight="1" x14ac:dyDescent="0.2">
      <c r="A66" s="211"/>
      <c r="B66" s="189"/>
      <c r="C66" s="171"/>
      <c r="D66" s="220"/>
      <c r="E66" s="55">
        <v>0</v>
      </c>
      <c r="F66" s="55">
        <f t="shared" si="24"/>
        <v>0</v>
      </c>
      <c r="G66" s="168" t="s">
        <v>181</v>
      </c>
      <c r="H66" s="118"/>
    </row>
    <row r="67" spans="1:13" s="8" customFormat="1" ht="24" x14ac:dyDescent="0.2">
      <c r="A67" s="211"/>
      <c r="B67" s="189"/>
      <c r="C67" s="141" t="s">
        <v>31</v>
      </c>
      <c r="D67" s="55">
        <v>2499.99973</v>
      </c>
      <c r="E67" s="55">
        <v>0</v>
      </c>
      <c r="F67" s="55">
        <f t="shared" ref="F67" si="25">E67</f>
        <v>0</v>
      </c>
      <c r="G67" s="169"/>
      <c r="H67" s="118"/>
    </row>
    <row r="68" spans="1:13" s="8" customFormat="1" ht="72" x14ac:dyDescent="0.2">
      <c r="A68" s="141" t="s">
        <v>64</v>
      </c>
      <c r="B68" s="15" t="s">
        <v>16</v>
      </c>
      <c r="C68" s="141" t="s">
        <v>5</v>
      </c>
      <c r="D68" s="162">
        <v>3782</v>
      </c>
      <c r="E68" s="162">
        <v>678.06803000000002</v>
      </c>
      <c r="F68" s="162">
        <f>E68</f>
        <v>678.06803000000002</v>
      </c>
      <c r="G68" s="159" t="s">
        <v>202</v>
      </c>
      <c r="H68" s="10"/>
    </row>
    <row r="69" spans="1:13" s="8" customFormat="1" ht="27" customHeight="1" x14ac:dyDescent="0.2">
      <c r="A69" s="170" t="s">
        <v>147</v>
      </c>
      <c r="B69" s="188" t="s">
        <v>148</v>
      </c>
      <c r="C69" s="170" t="s">
        <v>5</v>
      </c>
      <c r="D69" s="212">
        <v>5856.1043900000004</v>
      </c>
      <c r="E69" s="148">
        <v>0</v>
      </c>
      <c r="F69" s="148">
        <f>E69</f>
        <v>0</v>
      </c>
      <c r="G69" s="147" t="s">
        <v>149</v>
      </c>
      <c r="H69" s="10"/>
    </row>
    <row r="70" spans="1:13" s="8" customFormat="1" ht="44.45" customHeight="1" x14ac:dyDescent="0.2">
      <c r="A70" s="211"/>
      <c r="B70" s="189"/>
      <c r="C70" s="211"/>
      <c r="D70" s="213"/>
      <c r="E70" s="148">
        <v>0</v>
      </c>
      <c r="F70" s="148">
        <f>E70</f>
        <v>0</v>
      </c>
      <c r="G70" s="147" t="s">
        <v>150</v>
      </c>
      <c r="H70" s="10"/>
    </row>
    <row r="71" spans="1:13" s="8" customFormat="1" ht="44.45" customHeight="1" x14ac:dyDescent="0.2">
      <c r="A71" s="171"/>
      <c r="B71" s="190"/>
      <c r="C71" s="171"/>
      <c r="D71" s="214"/>
      <c r="E71" s="146">
        <v>0</v>
      </c>
      <c r="F71" s="146">
        <f>E71</f>
        <v>0</v>
      </c>
      <c r="G71" s="147" t="s">
        <v>151</v>
      </c>
      <c r="H71" s="10"/>
    </row>
    <row r="72" spans="1:13" s="8" customFormat="1" ht="54.75" customHeight="1" x14ac:dyDescent="0.2">
      <c r="A72" s="54" t="s">
        <v>49</v>
      </c>
      <c r="B72" s="49" t="s">
        <v>48</v>
      </c>
      <c r="C72" s="144" t="s">
        <v>8</v>
      </c>
      <c r="D72" s="42">
        <f>D73+D78</f>
        <v>49304.800000000003</v>
      </c>
      <c r="E72" s="42">
        <f>SUM(E73:E79)</f>
        <v>23164.929040000003</v>
      </c>
      <c r="F72" s="42">
        <f>SUM(F73:F79)</f>
        <v>23164.929040000003</v>
      </c>
      <c r="G72" s="40"/>
      <c r="H72" s="10"/>
      <c r="I72" s="39"/>
      <c r="J72" s="39"/>
      <c r="K72" s="39"/>
      <c r="L72" s="39"/>
      <c r="M72" s="39"/>
    </row>
    <row r="73" spans="1:13" ht="55.5" customHeight="1" x14ac:dyDescent="0.2">
      <c r="A73" s="234" t="s">
        <v>2</v>
      </c>
      <c r="B73" s="188" t="s">
        <v>20</v>
      </c>
      <c r="C73" s="170" t="s">
        <v>5</v>
      </c>
      <c r="D73" s="212">
        <v>48000</v>
      </c>
      <c r="E73" s="20">
        <v>598.13800000000003</v>
      </c>
      <c r="F73" s="20">
        <f t="shared" ref="F73:F79" si="26">E73</f>
        <v>598.13800000000003</v>
      </c>
      <c r="G73" s="164" t="s">
        <v>182</v>
      </c>
      <c r="H73" s="10"/>
    </row>
    <row r="74" spans="1:13" ht="54.75" customHeight="1" x14ac:dyDescent="0.2">
      <c r="A74" s="235"/>
      <c r="B74" s="189"/>
      <c r="C74" s="211"/>
      <c r="D74" s="213"/>
      <c r="E74" s="20">
        <v>595.548</v>
      </c>
      <c r="F74" s="20">
        <f t="shared" si="26"/>
        <v>595.548</v>
      </c>
      <c r="G74" s="164" t="s">
        <v>183</v>
      </c>
      <c r="H74" s="10"/>
    </row>
    <row r="75" spans="1:13" ht="58.5" customHeight="1" x14ac:dyDescent="0.2">
      <c r="A75" s="235"/>
      <c r="B75" s="189"/>
      <c r="C75" s="211"/>
      <c r="D75" s="213"/>
      <c r="E75" s="20">
        <v>590.62</v>
      </c>
      <c r="F75" s="20">
        <f t="shared" si="26"/>
        <v>590.62</v>
      </c>
      <c r="G75" s="164" t="s">
        <v>184</v>
      </c>
      <c r="H75" s="10"/>
    </row>
    <row r="76" spans="1:13" ht="50.25" customHeight="1" x14ac:dyDescent="0.2">
      <c r="A76" s="235"/>
      <c r="B76" s="189"/>
      <c r="C76" s="211"/>
      <c r="D76" s="213"/>
      <c r="E76" s="20">
        <v>16698.60931</v>
      </c>
      <c r="F76" s="20">
        <f t="shared" si="26"/>
        <v>16698.60931</v>
      </c>
      <c r="G76" s="164" t="s">
        <v>185</v>
      </c>
      <c r="H76" s="10"/>
    </row>
    <row r="77" spans="1:13" ht="46.5" customHeight="1" x14ac:dyDescent="0.2">
      <c r="A77" s="199"/>
      <c r="B77" s="190"/>
      <c r="C77" s="171"/>
      <c r="D77" s="214"/>
      <c r="E77" s="20">
        <v>4278.0457299999998</v>
      </c>
      <c r="F77" s="20">
        <f t="shared" si="26"/>
        <v>4278.0457299999998</v>
      </c>
      <c r="G77" s="164" t="s">
        <v>186</v>
      </c>
      <c r="H77" s="10"/>
    </row>
    <row r="78" spans="1:13" ht="24" x14ac:dyDescent="0.2">
      <c r="A78" s="170" t="s">
        <v>3</v>
      </c>
      <c r="B78" s="188" t="s">
        <v>11</v>
      </c>
      <c r="C78" s="170" t="s">
        <v>5</v>
      </c>
      <c r="D78" s="212">
        <v>1304.8</v>
      </c>
      <c r="E78" s="12">
        <v>403.96800000000002</v>
      </c>
      <c r="F78" s="12">
        <f t="shared" si="26"/>
        <v>403.96800000000002</v>
      </c>
      <c r="G78" s="164" t="s">
        <v>187</v>
      </c>
      <c r="H78" s="10"/>
    </row>
    <row r="79" spans="1:13" ht="24" x14ac:dyDescent="0.2">
      <c r="A79" s="171"/>
      <c r="B79" s="190"/>
      <c r="C79" s="171"/>
      <c r="D79" s="214"/>
      <c r="E79" s="12">
        <v>0</v>
      </c>
      <c r="F79" s="12">
        <f t="shared" si="26"/>
        <v>0</v>
      </c>
      <c r="G79" s="15" t="s">
        <v>152</v>
      </c>
      <c r="H79" s="10"/>
    </row>
    <row r="80" spans="1:13" ht="54" customHeight="1" x14ac:dyDescent="0.2">
      <c r="A80" s="48" t="s">
        <v>37</v>
      </c>
      <c r="B80" s="49" t="s">
        <v>47</v>
      </c>
      <c r="C80" s="144" t="s">
        <v>5</v>
      </c>
      <c r="D80" s="42">
        <f>SUM(D81:D84)</f>
        <v>13721.8</v>
      </c>
      <c r="E80" s="42">
        <f>SUM(E81:E84)</f>
        <v>3144.3675000000003</v>
      </c>
      <c r="F80" s="42">
        <f>SUM(F81:F84)</f>
        <v>3144.3675000000003</v>
      </c>
      <c r="G80" s="49"/>
      <c r="H80" s="117"/>
    </row>
    <row r="81" spans="1:8" s="8" customFormat="1" ht="24" x14ac:dyDescent="0.2">
      <c r="A81" s="14" t="s">
        <v>53</v>
      </c>
      <c r="B81" s="15" t="s">
        <v>10</v>
      </c>
      <c r="C81" s="141" t="s">
        <v>5</v>
      </c>
      <c r="D81" s="20">
        <v>11729.3</v>
      </c>
      <c r="E81" s="20">
        <v>2778.5940700000001</v>
      </c>
      <c r="F81" s="20">
        <f>E81</f>
        <v>2778.5940700000001</v>
      </c>
      <c r="G81" s="15" t="s">
        <v>188</v>
      </c>
      <c r="H81" s="10"/>
    </row>
    <row r="82" spans="1:8" ht="43.15" customHeight="1" x14ac:dyDescent="0.2">
      <c r="A82" s="170" t="s">
        <v>4</v>
      </c>
      <c r="B82" s="188" t="s">
        <v>12</v>
      </c>
      <c r="C82" s="170" t="s">
        <v>5</v>
      </c>
      <c r="D82" s="212">
        <v>1867.5</v>
      </c>
      <c r="E82" s="12">
        <v>303.27343000000002</v>
      </c>
      <c r="F82" s="20">
        <f t="shared" ref="F82" si="27">E82</f>
        <v>303.27343000000002</v>
      </c>
      <c r="G82" s="15" t="s">
        <v>189</v>
      </c>
      <c r="H82" s="10"/>
    </row>
    <row r="83" spans="1:8" ht="33" customHeight="1" x14ac:dyDescent="0.2">
      <c r="A83" s="171"/>
      <c r="B83" s="190"/>
      <c r="C83" s="171"/>
      <c r="D83" s="214"/>
      <c r="E83" s="12">
        <v>0</v>
      </c>
      <c r="F83" s="20">
        <f t="shared" ref="F83:F84" si="28">E83</f>
        <v>0</v>
      </c>
      <c r="G83" s="15" t="s">
        <v>153</v>
      </c>
      <c r="H83" s="10"/>
    </row>
    <row r="84" spans="1:8" ht="36" x14ac:dyDescent="0.2">
      <c r="A84" s="19" t="s">
        <v>39</v>
      </c>
      <c r="B84" s="18" t="s">
        <v>23</v>
      </c>
      <c r="C84" s="141" t="s">
        <v>5</v>
      </c>
      <c r="D84" s="142">
        <v>125</v>
      </c>
      <c r="E84" s="142">
        <v>62.5</v>
      </c>
      <c r="F84" s="20">
        <f t="shared" si="28"/>
        <v>62.5</v>
      </c>
      <c r="G84" s="21" t="s">
        <v>190</v>
      </c>
      <c r="H84" s="10"/>
    </row>
    <row r="85" spans="1:8" ht="54.75" customHeight="1" x14ac:dyDescent="0.2">
      <c r="A85" s="52" t="s">
        <v>40</v>
      </c>
      <c r="B85" s="53" t="s">
        <v>38</v>
      </c>
      <c r="C85" s="144" t="s">
        <v>5</v>
      </c>
      <c r="D85" s="42">
        <f>SUM(D86:D92)</f>
        <v>17927.900000000001</v>
      </c>
      <c r="E85" s="42">
        <f>SUM(E86:E92)</f>
        <v>4952.3336799999997</v>
      </c>
      <c r="F85" s="42">
        <f>SUM(F86:F92)</f>
        <v>4952.3336799999997</v>
      </c>
      <c r="G85" s="53"/>
      <c r="H85" s="10"/>
    </row>
    <row r="86" spans="1:8" ht="24" x14ac:dyDescent="0.2">
      <c r="A86" s="170" t="s">
        <v>9</v>
      </c>
      <c r="B86" s="188" t="s">
        <v>17</v>
      </c>
      <c r="C86" s="170" t="s">
        <v>5</v>
      </c>
      <c r="D86" s="212">
        <v>17566.400000000001</v>
      </c>
      <c r="E86" s="20">
        <v>590.077</v>
      </c>
      <c r="F86" s="20">
        <f t="shared" ref="F86:F92" si="29">E86</f>
        <v>590.077</v>
      </c>
      <c r="G86" s="164" t="s">
        <v>191</v>
      </c>
      <c r="H86" s="10"/>
    </row>
    <row r="87" spans="1:8" ht="24" x14ac:dyDescent="0.2">
      <c r="A87" s="211"/>
      <c r="B87" s="189"/>
      <c r="C87" s="211"/>
      <c r="D87" s="213"/>
      <c r="E87" s="20">
        <v>585.298</v>
      </c>
      <c r="F87" s="20">
        <f t="shared" si="29"/>
        <v>585.298</v>
      </c>
      <c r="G87" s="164" t="s">
        <v>192</v>
      </c>
      <c r="H87" s="10"/>
    </row>
    <row r="88" spans="1:8" ht="24" x14ac:dyDescent="0.2">
      <c r="A88" s="211"/>
      <c r="B88" s="189"/>
      <c r="C88" s="211"/>
      <c r="D88" s="213"/>
      <c r="E88" s="20">
        <v>3753.2086800000002</v>
      </c>
      <c r="F88" s="20">
        <f t="shared" si="29"/>
        <v>3753.2086800000002</v>
      </c>
      <c r="G88" s="164" t="s">
        <v>193</v>
      </c>
      <c r="H88" s="10"/>
    </row>
    <row r="89" spans="1:8" ht="36" x14ac:dyDescent="0.2">
      <c r="A89" s="171"/>
      <c r="B89" s="190"/>
      <c r="C89" s="171"/>
      <c r="D89" s="214"/>
      <c r="E89" s="20">
        <v>0</v>
      </c>
      <c r="F89" s="20">
        <f t="shared" si="29"/>
        <v>0</v>
      </c>
      <c r="G89" s="15" t="s">
        <v>194</v>
      </c>
      <c r="H89" s="10"/>
    </row>
    <row r="90" spans="1:8" s="9" customFormat="1" ht="24" x14ac:dyDescent="0.2">
      <c r="A90" s="230" t="s">
        <v>155</v>
      </c>
      <c r="B90" s="232" t="s">
        <v>156</v>
      </c>
      <c r="C90" s="170" t="s">
        <v>5</v>
      </c>
      <c r="D90" s="212">
        <v>314</v>
      </c>
      <c r="E90" s="20">
        <v>0</v>
      </c>
      <c r="F90" s="20">
        <f t="shared" si="29"/>
        <v>0</v>
      </c>
      <c r="G90" s="15" t="s">
        <v>157</v>
      </c>
      <c r="H90" s="22"/>
    </row>
    <row r="91" spans="1:8" s="9" customFormat="1" ht="24" x14ac:dyDescent="0.2">
      <c r="A91" s="231"/>
      <c r="B91" s="233"/>
      <c r="C91" s="171"/>
      <c r="D91" s="214"/>
      <c r="E91" s="20">
        <v>0</v>
      </c>
      <c r="F91" s="20">
        <f t="shared" si="29"/>
        <v>0</v>
      </c>
      <c r="G91" s="15" t="s">
        <v>207</v>
      </c>
      <c r="H91" s="22"/>
    </row>
    <row r="92" spans="1:8" s="9" customFormat="1" ht="60" x14ac:dyDescent="0.2">
      <c r="A92" s="14" t="s">
        <v>42</v>
      </c>
      <c r="B92" s="15" t="s">
        <v>22</v>
      </c>
      <c r="C92" s="141" t="s">
        <v>5</v>
      </c>
      <c r="D92" s="20">
        <v>47.5</v>
      </c>
      <c r="E92" s="20">
        <v>23.75</v>
      </c>
      <c r="F92" s="20">
        <f t="shared" si="29"/>
        <v>23.75</v>
      </c>
      <c r="G92" s="164" t="s">
        <v>195</v>
      </c>
      <c r="H92" s="22"/>
    </row>
    <row r="93" spans="1:8" s="9" customFormat="1" ht="69.75" customHeight="1" x14ac:dyDescent="0.2">
      <c r="A93" s="48" t="s">
        <v>50</v>
      </c>
      <c r="B93" s="49" t="s">
        <v>41</v>
      </c>
      <c r="C93" s="144" t="s">
        <v>5</v>
      </c>
      <c r="D93" s="42">
        <f>D94</f>
        <v>2917.4</v>
      </c>
      <c r="E93" s="42">
        <f>SUM(E94:E96)</f>
        <v>810.63720999999998</v>
      </c>
      <c r="F93" s="42">
        <f>SUM(F94:F96)</f>
        <v>810.63720999999998</v>
      </c>
      <c r="G93" s="49"/>
      <c r="H93" s="22"/>
    </row>
    <row r="94" spans="1:8" s="9" customFormat="1" ht="40.5" customHeight="1" x14ac:dyDescent="0.2">
      <c r="A94" s="224" t="s">
        <v>51</v>
      </c>
      <c r="B94" s="188" t="s">
        <v>25</v>
      </c>
      <c r="C94" s="170" t="s">
        <v>5</v>
      </c>
      <c r="D94" s="227">
        <v>2917.4</v>
      </c>
      <c r="E94" s="12">
        <v>561.34330999999997</v>
      </c>
      <c r="F94" s="12">
        <f>E94</f>
        <v>561.34330999999997</v>
      </c>
      <c r="G94" s="164" t="s">
        <v>196</v>
      </c>
      <c r="H94" s="22"/>
    </row>
    <row r="95" spans="1:8" s="9" customFormat="1" ht="40.5" customHeight="1" x14ac:dyDescent="0.2">
      <c r="A95" s="225"/>
      <c r="B95" s="189"/>
      <c r="C95" s="211"/>
      <c r="D95" s="228"/>
      <c r="E95" s="12">
        <v>249.29390000000001</v>
      </c>
      <c r="F95" s="12">
        <f>E95</f>
        <v>249.29390000000001</v>
      </c>
      <c r="G95" s="34" t="s">
        <v>197</v>
      </c>
      <c r="H95" s="22"/>
    </row>
    <row r="96" spans="1:8" s="9" customFormat="1" ht="40.5" customHeight="1" x14ac:dyDescent="0.2">
      <c r="A96" s="226"/>
      <c r="B96" s="190"/>
      <c r="C96" s="171"/>
      <c r="D96" s="229"/>
      <c r="E96" s="12">
        <v>0</v>
      </c>
      <c r="F96" s="12">
        <f>E96</f>
        <v>0</v>
      </c>
      <c r="G96" s="34" t="s">
        <v>158</v>
      </c>
      <c r="H96" s="22"/>
    </row>
    <row r="97" spans="1:8" s="9" customFormat="1" ht="53.25" customHeight="1" x14ac:dyDescent="0.2">
      <c r="A97" s="51" t="s">
        <v>45</v>
      </c>
      <c r="B97" s="50" t="s">
        <v>43</v>
      </c>
      <c r="C97" s="144" t="s">
        <v>5</v>
      </c>
      <c r="D97" s="42">
        <f>SUM(D98:D101)</f>
        <v>17588.5</v>
      </c>
      <c r="E97" s="42">
        <f>SUM(E98:E101)</f>
        <v>9665.6782999999996</v>
      </c>
      <c r="F97" s="42">
        <f>SUM(F98:F101)</f>
        <v>9665.6782999999996</v>
      </c>
      <c r="G97" s="49"/>
      <c r="H97" s="22"/>
    </row>
    <row r="98" spans="1:8" ht="36" x14ac:dyDescent="0.2">
      <c r="A98" s="170" t="s">
        <v>46</v>
      </c>
      <c r="B98" s="188" t="s">
        <v>21</v>
      </c>
      <c r="C98" s="170" t="s">
        <v>8</v>
      </c>
      <c r="D98" s="221">
        <v>5588.5</v>
      </c>
      <c r="E98" s="17">
        <v>349.01</v>
      </c>
      <c r="F98" s="17">
        <f>E98</f>
        <v>349.01</v>
      </c>
      <c r="G98" s="163" t="s">
        <v>198</v>
      </c>
      <c r="H98" s="10"/>
    </row>
    <row r="99" spans="1:8" ht="36" x14ac:dyDescent="0.2">
      <c r="A99" s="211"/>
      <c r="B99" s="189"/>
      <c r="C99" s="211"/>
      <c r="D99" s="222"/>
      <c r="E99" s="17">
        <v>598.93100000000004</v>
      </c>
      <c r="F99" s="17">
        <f>E99</f>
        <v>598.93100000000004</v>
      </c>
      <c r="G99" s="163" t="s">
        <v>199</v>
      </c>
      <c r="H99" s="10"/>
    </row>
    <row r="100" spans="1:8" ht="36" x14ac:dyDescent="0.2">
      <c r="A100" s="171"/>
      <c r="B100" s="190"/>
      <c r="C100" s="171"/>
      <c r="D100" s="223"/>
      <c r="E100" s="17">
        <v>687.34299999999996</v>
      </c>
      <c r="F100" s="17">
        <f>E100</f>
        <v>687.34299999999996</v>
      </c>
      <c r="G100" s="158" t="s">
        <v>200</v>
      </c>
      <c r="H100" s="10"/>
    </row>
    <row r="101" spans="1:8" ht="36" x14ac:dyDescent="0.2">
      <c r="A101" s="11" t="s">
        <v>52</v>
      </c>
      <c r="B101" s="13" t="s">
        <v>14</v>
      </c>
      <c r="C101" s="141" t="s">
        <v>8</v>
      </c>
      <c r="D101" s="16">
        <v>12000</v>
      </c>
      <c r="E101" s="16">
        <v>8030.3942999999999</v>
      </c>
      <c r="F101" s="16">
        <f>E101</f>
        <v>8030.3942999999999</v>
      </c>
      <c r="G101" s="160" t="s">
        <v>201</v>
      </c>
      <c r="H101" s="10"/>
    </row>
    <row r="102" spans="1:8" ht="24" x14ac:dyDescent="0.2">
      <c r="A102" s="45"/>
      <c r="B102" s="46" t="s">
        <v>56</v>
      </c>
      <c r="C102" s="45"/>
      <c r="D102" s="24">
        <f>SUM(D103:D104)</f>
        <v>155688.25139000002</v>
      </c>
      <c r="E102" s="24">
        <f t="shared" ref="E102:F102" si="30">SUM(E103:E104)</f>
        <v>44471.356400000004</v>
      </c>
      <c r="F102" s="24">
        <f t="shared" si="30"/>
        <v>44471.356400000004</v>
      </c>
      <c r="G102" s="47"/>
      <c r="H102" s="10"/>
    </row>
    <row r="103" spans="1:8" x14ac:dyDescent="0.2">
      <c r="A103" s="45"/>
      <c r="B103" s="46" t="s">
        <v>8</v>
      </c>
      <c r="C103" s="45"/>
      <c r="D103" s="24">
        <f>D30+D45+D58+D72+D80+D85+D93+D97</f>
        <v>138024.15139000001</v>
      </c>
      <c r="E103" s="24">
        <f>E30+E43+E58+E72+E80+E85+E93+E97</f>
        <v>44471.356400000004</v>
      </c>
      <c r="F103" s="24">
        <f>F30+F43+F58+F72+F80+F85+F93+F97</f>
        <v>44471.356400000004</v>
      </c>
      <c r="G103" s="47"/>
      <c r="H103" s="10"/>
    </row>
    <row r="104" spans="1:8" ht="24" x14ac:dyDescent="0.2">
      <c r="A104" s="45"/>
      <c r="B104" s="46" t="s">
        <v>44</v>
      </c>
      <c r="C104" s="45"/>
      <c r="D104" s="24">
        <f>D29+D44+D57</f>
        <v>17664.100000000002</v>
      </c>
      <c r="E104" s="24">
        <f>E29+E57</f>
        <v>0</v>
      </c>
      <c r="F104" s="24">
        <f>F29+F57</f>
        <v>0</v>
      </c>
      <c r="G104" s="47"/>
      <c r="H104" s="10"/>
    </row>
    <row r="105" spans="1:8" x14ac:dyDescent="0.2">
      <c r="A105" s="36"/>
      <c r="B105" s="37" t="s">
        <v>13</v>
      </c>
      <c r="C105" s="38"/>
      <c r="D105" s="26">
        <f>SUM(D106:D108)</f>
        <v>175256.15139000001</v>
      </c>
      <c r="E105" s="26">
        <f>SUM(E106:E108)</f>
        <v>45738.374810000008</v>
      </c>
      <c r="F105" s="26">
        <f>SUM(F106:F108)</f>
        <v>45738.374810000008</v>
      </c>
      <c r="G105" s="193"/>
      <c r="H105" s="23"/>
    </row>
    <row r="106" spans="1:8" x14ac:dyDescent="0.2">
      <c r="A106" s="27"/>
      <c r="B106" s="28" t="s">
        <v>8</v>
      </c>
      <c r="C106" s="151"/>
      <c r="D106" s="29">
        <f>D26+D103</f>
        <v>139866.05139000001</v>
      </c>
      <c r="E106" s="29">
        <f>E26+E103</f>
        <v>44590.616310000005</v>
      </c>
      <c r="F106" s="29">
        <f>F26+F103</f>
        <v>44590.616310000005</v>
      </c>
      <c r="G106" s="194"/>
      <c r="H106" s="23"/>
    </row>
    <row r="107" spans="1:8" x14ac:dyDescent="0.2">
      <c r="A107" s="27"/>
      <c r="B107" s="28" t="s">
        <v>30</v>
      </c>
      <c r="C107" s="151"/>
      <c r="D107" s="29">
        <f>D24</f>
        <v>5566</v>
      </c>
      <c r="E107" s="29">
        <f>E24</f>
        <v>360.39616999999998</v>
      </c>
      <c r="F107" s="29">
        <f>F24</f>
        <v>360.39616999999998</v>
      </c>
      <c r="G107" s="194"/>
      <c r="H107" s="23"/>
    </row>
    <row r="108" spans="1:8" ht="39.75" customHeight="1" x14ac:dyDescent="0.2">
      <c r="A108" s="31"/>
      <c r="B108" s="25" t="s">
        <v>44</v>
      </c>
      <c r="C108" s="31"/>
      <c r="D108" s="30">
        <f>D25+D104</f>
        <v>29824.100000000002</v>
      </c>
      <c r="E108" s="30">
        <f>E25+E104</f>
        <v>787.36233000000004</v>
      </c>
      <c r="F108" s="30">
        <f>F25+F104</f>
        <v>787.36233000000004</v>
      </c>
      <c r="G108" s="195"/>
      <c r="H108" s="23"/>
    </row>
    <row r="109" spans="1:8" ht="21.75" customHeight="1" x14ac:dyDescent="0.2">
      <c r="B109" s="110"/>
      <c r="C109" s="111"/>
      <c r="D109" s="111"/>
      <c r="E109" s="123"/>
    </row>
    <row r="110" spans="1:8" ht="21.75" customHeight="1" x14ac:dyDescent="0.2"/>
    <row r="111" spans="1:8" ht="21.75" customHeight="1" x14ac:dyDescent="0.2">
      <c r="A111" s="165" t="s">
        <v>204</v>
      </c>
      <c r="B111" s="165"/>
      <c r="C111" s="165"/>
      <c r="D111" s="165"/>
    </row>
    <row r="112" spans="1:8" ht="21.75" customHeight="1" x14ac:dyDescent="0.2">
      <c r="A112" s="165"/>
      <c r="B112" s="165"/>
      <c r="C112" s="165"/>
      <c r="D112" s="165"/>
    </row>
    <row r="113" spans="1:7" ht="21.75" customHeight="1" x14ac:dyDescent="0.2">
      <c r="A113" s="165"/>
      <c r="B113" s="165"/>
      <c r="C113" s="165"/>
      <c r="D113" s="165"/>
      <c r="G113" s="166" t="s">
        <v>205</v>
      </c>
    </row>
    <row r="114" spans="1:7" ht="21.75" customHeight="1" x14ac:dyDescent="0.2">
      <c r="A114" s="165"/>
      <c r="B114" s="165"/>
      <c r="C114" s="165"/>
      <c r="D114" s="165"/>
      <c r="G114" s="166"/>
    </row>
    <row r="115" spans="1:7" ht="21.75" customHeight="1" x14ac:dyDescent="0.2"/>
    <row r="116" spans="1:7" ht="21.75" customHeight="1" x14ac:dyDescent="0.2">
      <c r="A116" s="167" t="s">
        <v>206</v>
      </c>
      <c r="B116" s="167"/>
    </row>
    <row r="117" spans="1:7" ht="37.5" customHeight="1" x14ac:dyDescent="0.2"/>
    <row r="118" spans="1:7" ht="76.5" customHeight="1" x14ac:dyDescent="0.2"/>
    <row r="119" spans="1:7" ht="44.25" customHeight="1" x14ac:dyDescent="0.2"/>
    <row r="120" spans="1:7" s="9" customFormat="1" ht="21.75" customHeight="1" x14ac:dyDescent="0.2">
      <c r="A120" s="3"/>
      <c r="B120" s="3"/>
      <c r="C120" s="152"/>
      <c r="D120" s="57"/>
      <c r="E120" s="57"/>
      <c r="F120" s="57"/>
      <c r="G120" s="3"/>
    </row>
    <row r="121" spans="1:7" ht="25.5" customHeight="1" x14ac:dyDescent="0.2"/>
    <row r="122" spans="1:7" ht="33" customHeight="1" x14ac:dyDescent="0.2"/>
    <row r="123" spans="1:7" ht="42.75" customHeight="1" x14ac:dyDescent="0.2"/>
    <row r="124" spans="1:7" ht="13.5" customHeight="1" x14ac:dyDescent="0.2"/>
    <row r="125" spans="1:7" ht="42.75" customHeight="1" x14ac:dyDescent="0.2"/>
    <row r="126" spans="1:7" ht="20.100000000000001" customHeight="1" x14ac:dyDescent="0.2"/>
  </sheetData>
  <mergeCells count="91">
    <mergeCell ref="A90:A91"/>
    <mergeCell ref="B90:B91"/>
    <mergeCell ref="C90:C91"/>
    <mergeCell ref="D90:D91"/>
    <mergeCell ref="B69:B71"/>
    <mergeCell ref="A69:A71"/>
    <mergeCell ref="C69:C71"/>
    <mergeCell ref="D69:D71"/>
    <mergeCell ref="A82:A83"/>
    <mergeCell ref="B82:B83"/>
    <mergeCell ref="C82:C83"/>
    <mergeCell ref="D82:D83"/>
    <mergeCell ref="B73:B77"/>
    <mergeCell ref="A73:A77"/>
    <mergeCell ref="C73:C77"/>
    <mergeCell ref="D73:D77"/>
    <mergeCell ref="B98:B100"/>
    <mergeCell ref="A98:A100"/>
    <mergeCell ref="C98:C100"/>
    <mergeCell ref="D98:D100"/>
    <mergeCell ref="A94:A96"/>
    <mergeCell ref="B94:B96"/>
    <mergeCell ref="C94:C96"/>
    <mergeCell ref="D94:D96"/>
    <mergeCell ref="D60:D61"/>
    <mergeCell ref="D62:D66"/>
    <mergeCell ref="C62:C66"/>
    <mergeCell ref="B86:B89"/>
    <mergeCell ref="A86:A89"/>
    <mergeCell ref="C86:C89"/>
    <mergeCell ref="D86:D89"/>
    <mergeCell ref="A78:A79"/>
    <mergeCell ref="B78:B79"/>
    <mergeCell ref="C78:C79"/>
    <mergeCell ref="D78:D79"/>
    <mergeCell ref="B28:B30"/>
    <mergeCell ref="G54:G55"/>
    <mergeCell ref="B43:B45"/>
    <mergeCell ref="A43:A45"/>
    <mergeCell ref="A32:A33"/>
    <mergeCell ref="B32:B33"/>
    <mergeCell ref="C32:C33"/>
    <mergeCell ref="D32:D33"/>
    <mergeCell ref="A34:A42"/>
    <mergeCell ref="C46:C54"/>
    <mergeCell ref="D46:D54"/>
    <mergeCell ref="A46:A55"/>
    <mergeCell ref="A27:G27"/>
    <mergeCell ref="B46:B55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28:G30"/>
    <mergeCell ref="A28:A30"/>
    <mergeCell ref="G23:G26"/>
    <mergeCell ref="A15:A18"/>
    <mergeCell ref="B15:B18"/>
    <mergeCell ref="G15:G18"/>
    <mergeCell ref="A19:A22"/>
    <mergeCell ref="B19:B22"/>
    <mergeCell ref="G19:G22"/>
    <mergeCell ref="G11:G12"/>
    <mergeCell ref="A11:A12"/>
    <mergeCell ref="B11:B12"/>
    <mergeCell ref="C11:C12"/>
    <mergeCell ref="A14:G14"/>
    <mergeCell ref="A111:D114"/>
    <mergeCell ref="G113:G114"/>
    <mergeCell ref="A116:B116"/>
    <mergeCell ref="G41:G42"/>
    <mergeCell ref="G39:G40"/>
    <mergeCell ref="B34:B42"/>
    <mergeCell ref="G105:G108"/>
    <mergeCell ref="A56:A58"/>
    <mergeCell ref="B56:B58"/>
    <mergeCell ref="G56:G58"/>
    <mergeCell ref="G66:G67"/>
    <mergeCell ref="C60:C61"/>
    <mergeCell ref="A62:A67"/>
    <mergeCell ref="B62:B67"/>
    <mergeCell ref="A60:A61"/>
    <mergeCell ref="B60:B6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3" manualBreakCount="3">
    <brk id="45" max="6" man="1"/>
    <brk id="84" max="6" man="1"/>
    <brk id="10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FC97-D7A2-4AE8-B01C-E26158370C0D}">
  <dimension ref="A1:CB65"/>
  <sheetViews>
    <sheetView view="pageBreakPreview" topLeftCell="A19" zoomScale="90" zoomScaleNormal="90" zoomScaleSheetLayoutView="90" workbookViewId="0">
      <selection activeCell="J60" sqref="J60"/>
    </sheetView>
  </sheetViews>
  <sheetFormatPr defaultColWidth="11.42578125" defaultRowHeight="12.75" x14ac:dyDescent="0.2"/>
  <cols>
    <col min="1" max="1" width="5.7109375" style="3" customWidth="1"/>
    <col min="2" max="2" width="30.85546875" style="3" customWidth="1"/>
    <col min="3" max="3" width="11.42578125" style="3" customWidth="1"/>
    <col min="4" max="4" width="12.7109375" style="3" customWidth="1"/>
    <col min="5" max="5" width="13.140625" style="3" customWidth="1"/>
    <col min="6" max="6" width="12.42578125" style="3" customWidth="1"/>
    <col min="7" max="7" width="21.140625" style="3" customWidth="1"/>
    <col min="8" max="8" width="8" style="3" customWidth="1"/>
    <col min="9" max="10" width="9.28515625" style="3" customWidth="1"/>
    <col min="11" max="250" width="11.42578125" style="3"/>
    <col min="251" max="251" width="5.7109375" style="3" customWidth="1"/>
    <col min="252" max="252" width="30.85546875" style="3" customWidth="1"/>
    <col min="253" max="253" width="11.42578125" style="3"/>
    <col min="254" max="255" width="12.7109375" style="3" customWidth="1"/>
    <col min="256" max="256" width="12.42578125" style="3" customWidth="1"/>
    <col min="257" max="257" width="21.140625" style="3" customWidth="1"/>
    <col min="258" max="258" width="8" style="3" customWidth="1"/>
    <col min="259" max="264" width="9.28515625" style="3" customWidth="1"/>
    <col min="265" max="506" width="11.42578125" style="3"/>
    <col min="507" max="507" width="5.7109375" style="3" customWidth="1"/>
    <col min="508" max="508" width="30.85546875" style="3" customWidth="1"/>
    <col min="509" max="509" width="11.42578125" style="3"/>
    <col min="510" max="511" width="12.7109375" style="3" customWidth="1"/>
    <col min="512" max="512" width="12.42578125" style="3" customWidth="1"/>
    <col min="513" max="513" width="21.140625" style="3" customWidth="1"/>
    <col min="514" max="514" width="8" style="3" customWidth="1"/>
    <col min="515" max="520" width="9.28515625" style="3" customWidth="1"/>
    <col min="521" max="762" width="11.42578125" style="3"/>
    <col min="763" max="763" width="5.7109375" style="3" customWidth="1"/>
    <col min="764" max="764" width="30.85546875" style="3" customWidth="1"/>
    <col min="765" max="765" width="11.42578125" style="3"/>
    <col min="766" max="767" width="12.7109375" style="3" customWidth="1"/>
    <col min="768" max="768" width="12.42578125" style="3" customWidth="1"/>
    <col min="769" max="769" width="21.140625" style="3" customWidth="1"/>
    <col min="770" max="770" width="8" style="3" customWidth="1"/>
    <col min="771" max="776" width="9.28515625" style="3" customWidth="1"/>
    <col min="777" max="1018" width="11.42578125" style="3"/>
    <col min="1019" max="1019" width="5.7109375" style="3" customWidth="1"/>
    <col min="1020" max="1020" width="30.85546875" style="3" customWidth="1"/>
    <col min="1021" max="1021" width="11.42578125" style="3"/>
    <col min="1022" max="1023" width="12.7109375" style="3" customWidth="1"/>
    <col min="1024" max="1024" width="12.42578125" style="3" customWidth="1"/>
    <col min="1025" max="1025" width="21.140625" style="3" customWidth="1"/>
    <col min="1026" max="1026" width="8" style="3" customWidth="1"/>
    <col min="1027" max="1032" width="9.28515625" style="3" customWidth="1"/>
    <col min="1033" max="1274" width="11.42578125" style="3"/>
    <col min="1275" max="1275" width="5.7109375" style="3" customWidth="1"/>
    <col min="1276" max="1276" width="30.85546875" style="3" customWidth="1"/>
    <col min="1277" max="1277" width="11.42578125" style="3"/>
    <col min="1278" max="1279" width="12.7109375" style="3" customWidth="1"/>
    <col min="1280" max="1280" width="12.42578125" style="3" customWidth="1"/>
    <col min="1281" max="1281" width="21.140625" style="3" customWidth="1"/>
    <col min="1282" max="1282" width="8" style="3" customWidth="1"/>
    <col min="1283" max="1288" width="9.28515625" style="3" customWidth="1"/>
    <col min="1289" max="1530" width="11.42578125" style="3"/>
    <col min="1531" max="1531" width="5.7109375" style="3" customWidth="1"/>
    <col min="1532" max="1532" width="30.85546875" style="3" customWidth="1"/>
    <col min="1533" max="1533" width="11.42578125" style="3"/>
    <col min="1534" max="1535" width="12.7109375" style="3" customWidth="1"/>
    <col min="1536" max="1536" width="12.42578125" style="3" customWidth="1"/>
    <col min="1537" max="1537" width="21.140625" style="3" customWidth="1"/>
    <col min="1538" max="1538" width="8" style="3" customWidth="1"/>
    <col min="1539" max="1544" width="9.28515625" style="3" customWidth="1"/>
    <col min="1545" max="1786" width="11.42578125" style="3"/>
    <col min="1787" max="1787" width="5.7109375" style="3" customWidth="1"/>
    <col min="1788" max="1788" width="30.85546875" style="3" customWidth="1"/>
    <col min="1789" max="1789" width="11.42578125" style="3"/>
    <col min="1790" max="1791" width="12.7109375" style="3" customWidth="1"/>
    <col min="1792" max="1792" width="12.42578125" style="3" customWidth="1"/>
    <col min="1793" max="1793" width="21.140625" style="3" customWidth="1"/>
    <col min="1794" max="1794" width="8" style="3" customWidth="1"/>
    <col min="1795" max="1800" width="9.28515625" style="3" customWidth="1"/>
    <col min="1801" max="2042" width="11.42578125" style="3"/>
    <col min="2043" max="2043" width="5.7109375" style="3" customWidth="1"/>
    <col min="2044" max="2044" width="30.85546875" style="3" customWidth="1"/>
    <col min="2045" max="2045" width="11.42578125" style="3"/>
    <col min="2046" max="2047" width="12.7109375" style="3" customWidth="1"/>
    <col min="2048" max="2048" width="12.42578125" style="3" customWidth="1"/>
    <col min="2049" max="2049" width="21.140625" style="3" customWidth="1"/>
    <col min="2050" max="2050" width="8" style="3" customWidth="1"/>
    <col min="2051" max="2056" width="9.28515625" style="3" customWidth="1"/>
    <col min="2057" max="2298" width="11.42578125" style="3"/>
    <col min="2299" max="2299" width="5.7109375" style="3" customWidth="1"/>
    <col min="2300" max="2300" width="30.85546875" style="3" customWidth="1"/>
    <col min="2301" max="2301" width="11.42578125" style="3"/>
    <col min="2302" max="2303" width="12.7109375" style="3" customWidth="1"/>
    <col min="2304" max="2304" width="12.42578125" style="3" customWidth="1"/>
    <col min="2305" max="2305" width="21.140625" style="3" customWidth="1"/>
    <col min="2306" max="2306" width="8" style="3" customWidth="1"/>
    <col min="2307" max="2312" width="9.28515625" style="3" customWidth="1"/>
    <col min="2313" max="2554" width="11.42578125" style="3"/>
    <col min="2555" max="2555" width="5.7109375" style="3" customWidth="1"/>
    <col min="2556" max="2556" width="30.85546875" style="3" customWidth="1"/>
    <col min="2557" max="2557" width="11.42578125" style="3"/>
    <col min="2558" max="2559" width="12.7109375" style="3" customWidth="1"/>
    <col min="2560" max="2560" width="12.42578125" style="3" customWidth="1"/>
    <col min="2561" max="2561" width="21.140625" style="3" customWidth="1"/>
    <col min="2562" max="2562" width="8" style="3" customWidth="1"/>
    <col min="2563" max="2568" width="9.28515625" style="3" customWidth="1"/>
    <col min="2569" max="2810" width="11.42578125" style="3"/>
    <col min="2811" max="2811" width="5.7109375" style="3" customWidth="1"/>
    <col min="2812" max="2812" width="30.85546875" style="3" customWidth="1"/>
    <col min="2813" max="2813" width="11.42578125" style="3"/>
    <col min="2814" max="2815" width="12.7109375" style="3" customWidth="1"/>
    <col min="2816" max="2816" width="12.42578125" style="3" customWidth="1"/>
    <col min="2817" max="2817" width="21.140625" style="3" customWidth="1"/>
    <col min="2818" max="2818" width="8" style="3" customWidth="1"/>
    <col min="2819" max="2824" width="9.28515625" style="3" customWidth="1"/>
    <col min="2825" max="3066" width="11.42578125" style="3"/>
    <col min="3067" max="3067" width="5.7109375" style="3" customWidth="1"/>
    <col min="3068" max="3068" width="30.85546875" style="3" customWidth="1"/>
    <col min="3069" max="3069" width="11.42578125" style="3"/>
    <col min="3070" max="3071" width="12.7109375" style="3" customWidth="1"/>
    <col min="3072" max="3072" width="12.42578125" style="3" customWidth="1"/>
    <col min="3073" max="3073" width="21.140625" style="3" customWidth="1"/>
    <col min="3074" max="3074" width="8" style="3" customWidth="1"/>
    <col min="3075" max="3080" width="9.28515625" style="3" customWidth="1"/>
    <col min="3081" max="3322" width="11.42578125" style="3"/>
    <col min="3323" max="3323" width="5.7109375" style="3" customWidth="1"/>
    <col min="3324" max="3324" width="30.85546875" style="3" customWidth="1"/>
    <col min="3325" max="3325" width="11.42578125" style="3"/>
    <col min="3326" max="3327" width="12.7109375" style="3" customWidth="1"/>
    <col min="3328" max="3328" width="12.42578125" style="3" customWidth="1"/>
    <col min="3329" max="3329" width="21.140625" style="3" customWidth="1"/>
    <col min="3330" max="3330" width="8" style="3" customWidth="1"/>
    <col min="3331" max="3336" width="9.28515625" style="3" customWidth="1"/>
    <col min="3337" max="3578" width="11.42578125" style="3"/>
    <col min="3579" max="3579" width="5.7109375" style="3" customWidth="1"/>
    <col min="3580" max="3580" width="30.85546875" style="3" customWidth="1"/>
    <col min="3581" max="3581" width="11.42578125" style="3"/>
    <col min="3582" max="3583" width="12.7109375" style="3" customWidth="1"/>
    <col min="3584" max="3584" width="12.42578125" style="3" customWidth="1"/>
    <col min="3585" max="3585" width="21.140625" style="3" customWidth="1"/>
    <col min="3586" max="3586" width="8" style="3" customWidth="1"/>
    <col min="3587" max="3592" width="9.28515625" style="3" customWidth="1"/>
    <col min="3593" max="3834" width="11.42578125" style="3"/>
    <col min="3835" max="3835" width="5.7109375" style="3" customWidth="1"/>
    <col min="3836" max="3836" width="30.85546875" style="3" customWidth="1"/>
    <col min="3837" max="3837" width="11.42578125" style="3"/>
    <col min="3838" max="3839" width="12.7109375" style="3" customWidth="1"/>
    <col min="3840" max="3840" width="12.42578125" style="3" customWidth="1"/>
    <col min="3841" max="3841" width="21.140625" style="3" customWidth="1"/>
    <col min="3842" max="3842" width="8" style="3" customWidth="1"/>
    <col min="3843" max="3848" width="9.28515625" style="3" customWidth="1"/>
    <col min="3849" max="4090" width="11.42578125" style="3"/>
    <col min="4091" max="4091" width="5.7109375" style="3" customWidth="1"/>
    <col min="4092" max="4092" width="30.85546875" style="3" customWidth="1"/>
    <col min="4093" max="4093" width="11.42578125" style="3"/>
    <col min="4094" max="4095" width="12.7109375" style="3" customWidth="1"/>
    <col min="4096" max="4096" width="12.42578125" style="3" customWidth="1"/>
    <col min="4097" max="4097" width="21.140625" style="3" customWidth="1"/>
    <col min="4098" max="4098" width="8" style="3" customWidth="1"/>
    <col min="4099" max="4104" width="9.28515625" style="3" customWidth="1"/>
    <col min="4105" max="4346" width="11.42578125" style="3"/>
    <col min="4347" max="4347" width="5.7109375" style="3" customWidth="1"/>
    <col min="4348" max="4348" width="30.85546875" style="3" customWidth="1"/>
    <col min="4349" max="4349" width="11.42578125" style="3"/>
    <col min="4350" max="4351" width="12.7109375" style="3" customWidth="1"/>
    <col min="4352" max="4352" width="12.42578125" style="3" customWidth="1"/>
    <col min="4353" max="4353" width="21.140625" style="3" customWidth="1"/>
    <col min="4354" max="4354" width="8" style="3" customWidth="1"/>
    <col min="4355" max="4360" width="9.28515625" style="3" customWidth="1"/>
    <col min="4361" max="4602" width="11.42578125" style="3"/>
    <col min="4603" max="4603" width="5.7109375" style="3" customWidth="1"/>
    <col min="4604" max="4604" width="30.85546875" style="3" customWidth="1"/>
    <col min="4605" max="4605" width="11.42578125" style="3"/>
    <col min="4606" max="4607" width="12.7109375" style="3" customWidth="1"/>
    <col min="4608" max="4608" width="12.42578125" style="3" customWidth="1"/>
    <col min="4609" max="4609" width="21.140625" style="3" customWidth="1"/>
    <col min="4610" max="4610" width="8" style="3" customWidth="1"/>
    <col min="4611" max="4616" width="9.28515625" style="3" customWidth="1"/>
    <col min="4617" max="4858" width="11.42578125" style="3"/>
    <col min="4859" max="4859" width="5.7109375" style="3" customWidth="1"/>
    <col min="4860" max="4860" width="30.85546875" style="3" customWidth="1"/>
    <col min="4861" max="4861" width="11.42578125" style="3"/>
    <col min="4862" max="4863" width="12.7109375" style="3" customWidth="1"/>
    <col min="4864" max="4864" width="12.42578125" style="3" customWidth="1"/>
    <col min="4865" max="4865" width="21.140625" style="3" customWidth="1"/>
    <col min="4866" max="4866" width="8" style="3" customWidth="1"/>
    <col min="4867" max="4872" width="9.28515625" style="3" customWidth="1"/>
    <col min="4873" max="5114" width="11.42578125" style="3"/>
    <col min="5115" max="5115" width="5.7109375" style="3" customWidth="1"/>
    <col min="5116" max="5116" width="30.85546875" style="3" customWidth="1"/>
    <col min="5117" max="5117" width="11.42578125" style="3"/>
    <col min="5118" max="5119" width="12.7109375" style="3" customWidth="1"/>
    <col min="5120" max="5120" width="12.42578125" style="3" customWidth="1"/>
    <col min="5121" max="5121" width="21.140625" style="3" customWidth="1"/>
    <col min="5122" max="5122" width="8" style="3" customWidth="1"/>
    <col min="5123" max="5128" width="9.28515625" style="3" customWidth="1"/>
    <col min="5129" max="5370" width="11.42578125" style="3"/>
    <col min="5371" max="5371" width="5.7109375" style="3" customWidth="1"/>
    <col min="5372" max="5372" width="30.85546875" style="3" customWidth="1"/>
    <col min="5373" max="5373" width="11.42578125" style="3"/>
    <col min="5374" max="5375" width="12.7109375" style="3" customWidth="1"/>
    <col min="5376" max="5376" width="12.42578125" style="3" customWidth="1"/>
    <col min="5377" max="5377" width="21.140625" style="3" customWidth="1"/>
    <col min="5378" max="5378" width="8" style="3" customWidth="1"/>
    <col min="5379" max="5384" width="9.28515625" style="3" customWidth="1"/>
    <col min="5385" max="5626" width="11.42578125" style="3"/>
    <col min="5627" max="5627" width="5.7109375" style="3" customWidth="1"/>
    <col min="5628" max="5628" width="30.85546875" style="3" customWidth="1"/>
    <col min="5629" max="5629" width="11.42578125" style="3"/>
    <col min="5630" max="5631" width="12.7109375" style="3" customWidth="1"/>
    <col min="5632" max="5632" width="12.42578125" style="3" customWidth="1"/>
    <col min="5633" max="5633" width="21.140625" style="3" customWidth="1"/>
    <col min="5634" max="5634" width="8" style="3" customWidth="1"/>
    <col min="5635" max="5640" width="9.28515625" style="3" customWidth="1"/>
    <col min="5641" max="5882" width="11.42578125" style="3"/>
    <col min="5883" max="5883" width="5.7109375" style="3" customWidth="1"/>
    <col min="5884" max="5884" width="30.85546875" style="3" customWidth="1"/>
    <col min="5885" max="5885" width="11.42578125" style="3"/>
    <col min="5886" max="5887" width="12.7109375" style="3" customWidth="1"/>
    <col min="5888" max="5888" width="12.42578125" style="3" customWidth="1"/>
    <col min="5889" max="5889" width="21.140625" style="3" customWidth="1"/>
    <col min="5890" max="5890" width="8" style="3" customWidth="1"/>
    <col min="5891" max="5896" width="9.28515625" style="3" customWidth="1"/>
    <col min="5897" max="6138" width="11.42578125" style="3"/>
    <col min="6139" max="6139" width="5.7109375" style="3" customWidth="1"/>
    <col min="6140" max="6140" width="30.85546875" style="3" customWidth="1"/>
    <col min="6141" max="6141" width="11.42578125" style="3"/>
    <col min="6142" max="6143" width="12.7109375" style="3" customWidth="1"/>
    <col min="6144" max="6144" width="12.42578125" style="3" customWidth="1"/>
    <col min="6145" max="6145" width="21.140625" style="3" customWidth="1"/>
    <col min="6146" max="6146" width="8" style="3" customWidth="1"/>
    <col min="6147" max="6152" width="9.28515625" style="3" customWidth="1"/>
    <col min="6153" max="6394" width="11.42578125" style="3"/>
    <col min="6395" max="6395" width="5.7109375" style="3" customWidth="1"/>
    <col min="6396" max="6396" width="30.85546875" style="3" customWidth="1"/>
    <col min="6397" max="6397" width="11.42578125" style="3"/>
    <col min="6398" max="6399" width="12.7109375" style="3" customWidth="1"/>
    <col min="6400" max="6400" width="12.42578125" style="3" customWidth="1"/>
    <col min="6401" max="6401" width="21.140625" style="3" customWidth="1"/>
    <col min="6402" max="6402" width="8" style="3" customWidth="1"/>
    <col min="6403" max="6408" width="9.28515625" style="3" customWidth="1"/>
    <col min="6409" max="6650" width="11.42578125" style="3"/>
    <col min="6651" max="6651" width="5.7109375" style="3" customWidth="1"/>
    <col min="6652" max="6652" width="30.85546875" style="3" customWidth="1"/>
    <col min="6653" max="6653" width="11.42578125" style="3"/>
    <col min="6654" max="6655" width="12.7109375" style="3" customWidth="1"/>
    <col min="6656" max="6656" width="12.42578125" style="3" customWidth="1"/>
    <col min="6657" max="6657" width="21.140625" style="3" customWidth="1"/>
    <col min="6658" max="6658" width="8" style="3" customWidth="1"/>
    <col min="6659" max="6664" width="9.28515625" style="3" customWidth="1"/>
    <col min="6665" max="6906" width="11.42578125" style="3"/>
    <col min="6907" max="6907" width="5.7109375" style="3" customWidth="1"/>
    <col min="6908" max="6908" width="30.85546875" style="3" customWidth="1"/>
    <col min="6909" max="6909" width="11.42578125" style="3"/>
    <col min="6910" max="6911" width="12.7109375" style="3" customWidth="1"/>
    <col min="6912" max="6912" width="12.42578125" style="3" customWidth="1"/>
    <col min="6913" max="6913" width="21.140625" style="3" customWidth="1"/>
    <col min="6914" max="6914" width="8" style="3" customWidth="1"/>
    <col min="6915" max="6920" width="9.28515625" style="3" customWidth="1"/>
    <col min="6921" max="7162" width="11.42578125" style="3"/>
    <col min="7163" max="7163" width="5.7109375" style="3" customWidth="1"/>
    <col min="7164" max="7164" width="30.85546875" style="3" customWidth="1"/>
    <col min="7165" max="7165" width="11.42578125" style="3"/>
    <col min="7166" max="7167" width="12.7109375" style="3" customWidth="1"/>
    <col min="7168" max="7168" width="12.42578125" style="3" customWidth="1"/>
    <col min="7169" max="7169" width="21.140625" style="3" customWidth="1"/>
    <col min="7170" max="7170" width="8" style="3" customWidth="1"/>
    <col min="7171" max="7176" width="9.28515625" style="3" customWidth="1"/>
    <col min="7177" max="7418" width="11.42578125" style="3"/>
    <col min="7419" max="7419" width="5.7109375" style="3" customWidth="1"/>
    <col min="7420" max="7420" width="30.85546875" style="3" customWidth="1"/>
    <col min="7421" max="7421" width="11.42578125" style="3"/>
    <col min="7422" max="7423" width="12.7109375" style="3" customWidth="1"/>
    <col min="7424" max="7424" width="12.42578125" style="3" customWidth="1"/>
    <col min="7425" max="7425" width="21.140625" style="3" customWidth="1"/>
    <col min="7426" max="7426" width="8" style="3" customWidth="1"/>
    <col min="7427" max="7432" width="9.28515625" style="3" customWidth="1"/>
    <col min="7433" max="7674" width="11.42578125" style="3"/>
    <col min="7675" max="7675" width="5.7109375" style="3" customWidth="1"/>
    <col min="7676" max="7676" width="30.85546875" style="3" customWidth="1"/>
    <col min="7677" max="7677" width="11.42578125" style="3"/>
    <col min="7678" max="7679" width="12.7109375" style="3" customWidth="1"/>
    <col min="7680" max="7680" width="12.42578125" style="3" customWidth="1"/>
    <col min="7681" max="7681" width="21.140625" style="3" customWidth="1"/>
    <col min="7682" max="7682" width="8" style="3" customWidth="1"/>
    <col min="7683" max="7688" width="9.28515625" style="3" customWidth="1"/>
    <col min="7689" max="7930" width="11.42578125" style="3"/>
    <col min="7931" max="7931" width="5.7109375" style="3" customWidth="1"/>
    <col min="7932" max="7932" width="30.85546875" style="3" customWidth="1"/>
    <col min="7933" max="7933" width="11.42578125" style="3"/>
    <col min="7934" max="7935" width="12.7109375" style="3" customWidth="1"/>
    <col min="7936" max="7936" width="12.42578125" style="3" customWidth="1"/>
    <col min="7937" max="7937" width="21.140625" style="3" customWidth="1"/>
    <col min="7938" max="7938" width="8" style="3" customWidth="1"/>
    <col min="7939" max="7944" width="9.28515625" style="3" customWidth="1"/>
    <col min="7945" max="8186" width="11.42578125" style="3"/>
    <col min="8187" max="8187" width="5.7109375" style="3" customWidth="1"/>
    <col min="8188" max="8188" width="30.85546875" style="3" customWidth="1"/>
    <col min="8189" max="8189" width="11.42578125" style="3"/>
    <col min="8190" max="8191" width="12.7109375" style="3" customWidth="1"/>
    <col min="8192" max="8192" width="12.42578125" style="3" customWidth="1"/>
    <col min="8193" max="8193" width="21.140625" style="3" customWidth="1"/>
    <col min="8194" max="8194" width="8" style="3" customWidth="1"/>
    <col min="8195" max="8200" width="9.28515625" style="3" customWidth="1"/>
    <col min="8201" max="8442" width="11.42578125" style="3"/>
    <col min="8443" max="8443" width="5.7109375" style="3" customWidth="1"/>
    <col min="8444" max="8444" width="30.85546875" style="3" customWidth="1"/>
    <col min="8445" max="8445" width="11.42578125" style="3"/>
    <col min="8446" max="8447" width="12.7109375" style="3" customWidth="1"/>
    <col min="8448" max="8448" width="12.42578125" style="3" customWidth="1"/>
    <col min="8449" max="8449" width="21.140625" style="3" customWidth="1"/>
    <col min="8450" max="8450" width="8" style="3" customWidth="1"/>
    <col min="8451" max="8456" width="9.28515625" style="3" customWidth="1"/>
    <col min="8457" max="8698" width="11.42578125" style="3"/>
    <col min="8699" max="8699" width="5.7109375" style="3" customWidth="1"/>
    <col min="8700" max="8700" width="30.85546875" style="3" customWidth="1"/>
    <col min="8701" max="8701" width="11.42578125" style="3"/>
    <col min="8702" max="8703" width="12.7109375" style="3" customWidth="1"/>
    <col min="8704" max="8704" width="12.42578125" style="3" customWidth="1"/>
    <col min="8705" max="8705" width="21.140625" style="3" customWidth="1"/>
    <col min="8706" max="8706" width="8" style="3" customWidth="1"/>
    <col min="8707" max="8712" width="9.28515625" style="3" customWidth="1"/>
    <col min="8713" max="8954" width="11.42578125" style="3"/>
    <col min="8955" max="8955" width="5.7109375" style="3" customWidth="1"/>
    <col min="8956" max="8956" width="30.85546875" style="3" customWidth="1"/>
    <col min="8957" max="8957" width="11.42578125" style="3"/>
    <col min="8958" max="8959" width="12.7109375" style="3" customWidth="1"/>
    <col min="8960" max="8960" width="12.42578125" style="3" customWidth="1"/>
    <col min="8961" max="8961" width="21.140625" style="3" customWidth="1"/>
    <col min="8962" max="8962" width="8" style="3" customWidth="1"/>
    <col min="8963" max="8968" width="9.28515625" style="3" customWidth="1"/>
    <col min="8969" max="9210" width="11.42578125" style="3"/>
    <col min="9211" max="9211" width="5.7109375" style="3" customWidth="1"/>
    <col min="9212" max="9212" width="30.85546875" style="3" customWidth="1"/>
    <col min="9213" max="9213" width="11.42578125" style="3"/>
    <col min="9214" max="9215" width="12.7109375" style="3" customWidth="1"/>
    <col min="9216" max="9216" width="12.42578125" style="3" customWidth="1"/>
    <col min="9217" max="9217" width="21.140625" style="3" customWidth="1"/>
    <col min="9218" max="9218" width="8" style="3" customWidth="1"/>
    <col min="9219" max="9224" width="9.28515625" style="3" customWidth="1"/>
    <col min="9225" max="9466" width="11.42578125" style="3"/>
    <col min="9467" max="9467" width="5.7109375" style="3" customWidth="1"/>
    <col min="9468" max="9468" width="30.85546875" style="3" customWidth="1"/>
    <col min="9469" max="9469" width="11.42578125" style="3"/>
    <col min="9470" max="9471" width="12.7109375" style="3" customWidth="1"/>
    <col min="9472" max="9472" width="12.42578125" style="3" customWidth="1"/>
    <col min="9473" max="9473" width="21.140625" style="3" customWidth="1"/>
    <col min="9474" max="9474" width="8" style="3" customWidth="1"/>
    <col min="9475" max="9480" width="9.28515625" style="3" customWidth="1"/>
    <col min="9481" max="9722" width="11.42578125" style="3"/>
    <col min="9723" max="9723" width="5.7109375" style="3" customWidth="1"/>
    <col min="9724" max="9724" width="30.85546875" style="3" customWidth="1"/>
    <col min="9725" max="9725" width="11.42578125" style="3"/>
    <col min="9726" max="9727" width="12.7109375" style="3" customWidth="1"/>
    <col min="9728" max="9728" width="12.42578125" style="3" customWidth="1"/>
    <col min="9729" max="9729" width="21.140625" style="3" customWidth="1"/>
    <col min="9730" max="9730" width="8" style="3" customWidth="1"/>
    <col min="9731" max="9736" width="9.28515625" style="3" customWidth="1"/>
    <col min="9737" max="9978" width="11.42578125" style="3"/>
    <col min="9979" max="9979" width="5.7109375" style="3" customWidth="1"/>
    <col min="9980" max="9980" width="30.85546875" style="3" customWidth="1"/>
    <col min="9981" max="9981" width="11.42578125" style="3"/>
    <col min="9982" max="9983" width="12.7109375" style="3" customWidth="1"/>
    <col min="9984" max="9984" width="12.42578125" style="3" customWidth="1"/>
    <col min="9985" max="9985" width="21.140625" style="3" customWidth="1"/>
    <col min="9986" max="9986" width="8" style="3" customWidth="1"/>
    <col min="9987" max="9992" width="9.28515625" style="3" customWidth="1"/>
    <col min="9993" max="10234" width="11.42578125" style="3"/>
    <col min="10235" max="10235" width="5.7109375" style="3" customWidth="1"/>
    <col min="10236" max="10236" width="30.85546875" style="3" customWidth="1"/>
    <col min="10237" max="10237" width="11.42578125" style="3"/>
    <col min="10238" max="10239" width="12.7109375" style="3" customWidth="1"/>
    <col min="10240" max="10240" width="12.42578125" style="3" customWidth="1"/>
    <col min="10241" max="10241" width="21.140625" style="3" customWidth="1"/>
    <col min="10242" max="10242" width="8" style="3" customWidth="1"/>
    <col min="10243" max="10248" width="9.28515625" style="3" customWidth="1"/>
    <col min="10249" max="10490" width="11.42578125" style="3"/>
    <col min="10491" max="10491" width="5.7109375" style="3" customWidth="1"/>
    <col min="10492" max="10492" width="30.85546875" style="3" customWidth="1"/>
    <col min="10493" max="10493" width="11.42578125" style="3"/>
    <col min="10494" max="10495" width="12.7109375" style="3" customWidth="1"/>
    <col min="10496" max="10496" width="12.42578125" style="3" customWidth="1"/>
    <col min="10497" max="10497" width="21.140625" style="3" customWidth="1"/>
    <col min="10498" max="10498" width="8" style="3" customWidth="1"/>
    <col min="10499" max="10504" width="9.28515625" style="3" customWidth="1"/>
    <col min="10505" max="10746" width="11.42578125" style="3"/>
    <col min="10747" max="10747" width="5.7109375" style="3" customWidth="1"/>
    <col min="10748" max="10748" width="30.85546875" style="3" customWidth="1"/>
    <col min="10749" max="10749" width="11.42578125" style="3"/>
    <col min="10750" max="10751" width="12.7109375" style="3" customWidth="1"/>
    <col min="10752" max="10752" width="12.42578125" style="3" customWidth="1"/>
    <col min="10753" max="10753" width="21.140625" style="3" customWidth="1"/>
    <col min="10754" max="10754" width="8" style="3" customWidth="1"/>
    <col min="10755" max="10760" width="9.28515625" style="3" customWidth="1"/>
    <col min="10761" max="11002" width="11.42578125" style="3"/>
    <col min="11003" max="11003" width="5.7109375" style="3" customWidth="1"/>
    <col min="11004" max="11004" width="30.85546875" style="3" customWidth="1"/>
    <col min="11005" max="11005" width="11.42578125" style="3"/>
    <col min="11006" max="11007" width="12.7109375" style="3" customWidth="1"/>
    <col min="11008" max="11008" width="12.42578125" style="3" customWidth="1"/>
    <col min="11009" max="11009" width="21.140625" style="3" customWidth="1"/>
    <col min="11010" max="11010" width="8" style="3" customWidth="1"/>
    <col min="11011" max="11016" width="9.28515625" style="3" customWidth="1"/>
    <col min="11017" max="11258" width="11.42578125" style="3"/>
    <col min="11259" max="11259" width="5.7109375" style="3" customWidth="1"/>
    <col min="11260" max="11260" width="30.85546875" style="3" customWidth="1"/>
    <col min="11261" max="11261" width="11.42578125" style="3"/>
    <col min="11262" max="11263" width="12.7109375" style="3" customWidth="1"/>
    <col min="11264" max="11264" width="12.42578125" style="3" customWidth="1"/>
    <col min="11265" max="11265" width="21.140625" style="3" customWidth="1"/>
    <col min="11266" max="11266" width="8" style="3" customWidth="1"/>
    <col min="11267" max="11272" width="9.28515625" style="3" customWidth="1"/>
    <col min="11273" max="11514" width="11.42578125" style="3"/>
    <col min="11515" max="11515" width="5.7109375" style="3" customWidth="1"/>
    <col min="11516" max="11516" width="30.85546875" style="3" customWidth="1"/>
    <col min="11517" max="11517" width="11.42578125" style="3"/>
    <col min="11518" max="11519" width="12.7109375" style="3" customWidth="1"/>
    <col min="11520" max="11520" width="12.42578125" style="3" customWidth="1"/>
    <col min="11521" max="11521" width="21.140625" style="3" customWidth="1"/>
    <col min="11522" max="11522" width="8" style="3" customWidth="1"/>
    <col min="11523" max="11528" width="9.28515625" style="3" customWidth="1"/>
    <col min="11529" max="11770" width="11.42578125" style="3"/>
    <col min="11771" max="11771" width="5.7109375" style="3" customWidth="1"/>
    <col min="11772" max="11772" width="30.85546875" style="3" customWidth="1"/>
    <col min="11773" max="11773" width="11.42578125" style="3"/>
    <col min="11774" max="11775" width="12.7109375" style="3" customWidth="1"/>
    <col min="11776" max="11776" width="12.42578125" style="3" customWidth="1"/>
    <col min="11777" max="11777" width="21.140625" style="3" customWidth="1"/>
    <col min="11778" max="11778" width="8" style="3" customWidth="1"/>
    <col min="11779" max="11784" width="9.28515625" style="3" customWidth="1"/>
    <col min="11785" max="12026" width="11.42578125" style="3"/>
    <col min="12027" max="12027" width="5.7109375" style="3" customWidth="1"/>
    <col min="12028" max="12028" width="30.85546875" style="3" customWidth="1"/>
    <col min="12029" max="12029" width="11.42578125" style="3"/>
    <col min="12030" max="12031" width="12.7109375" style="3" customWidth="1"/>
    <col min="12032" max="12032" width="12.42578125" style="3" customWidth="1"/>
    <col min="12033" max="12033" width="21.140625" style="3" customWidth="1"/>
    <col min="12034" max="12034" width="8" style="3" customWidth="1"/>
    <col min="12035" max="12040" width="9.28515625" style="3" customWidth="1"/>
    <col min="12041" max="12282" width="11.42578125" style="3"/>
    <col min="12283" max="12283" width="5.7109375" style="3" customWidth="1"/>
    <col min="12284" max="12284" width="30.85546875" style="3" customWidth="1"/>
    <col min="12285" max="12285" width="11.42578125" style="3"/>
    <col min="12286" max="12287" width="12.7109375" style="3" customWidth="1"/>
    <col min="12288" max="12288" width="12.42578125" style="3" customWidth="1"/>
    <col min="12289" max="12289" width="21.140625" style="3" customWidth="1"/>
    <col min="12290" max="12290" width="8" style="3" customWidth="1"/>
    <col min="12291" max="12296" width="9.28515625" style="3" customWidth="1"/>
    <col min="12297" max="12538" width="11.42578125" style="3"/>
    <col min="12539" max="12539" width="5.7109375" style="3" customWidth="1"/>
    <col min="12540" max="12540" width="30.85546875" style="3" customWidth="1"/>
    <col min="12541" max="12541" width="11.42578125" style="3"/>
    <col min="12542" max="12543" width="12.7109375" style="3" customWidth="1"/>
    <col min="12544" max="12544" width="12.42578125" style="3" customWidth="1"/>
    <col min="12545" max="12545" width="21.140625" style="3" customWidth="1"/>
    <col min="12546" max="12546" width="8" style="3" customWidth="1"/>
    <col min="12547" max="12552" width="9.28515625" style="3" customWidth="1"/>
    <col min="12553" max="12794" width="11.42578125" style="3"/>
    <col min="12795" max="12795" width="5.7109375" style="3" customWidth="1"/>
    <col min="12796" max="12796" width="30.85546875" style="3" customWidth="1"/>
    <col min="12797" max="12797" width="11.42578125" style="3"/>
    <col min="12798" max="12799" width="12.7109375" style="3" customWidth="1"/>
    <col min="12800" max="12800" width="12.42578125" style="3" customWidth="1"/>
    <col min="12801" max="12801" width="21.140625" style="3" customWidth="1"/>
    <col min="12802" max="12802" width="8" style="3" customWidth="1"/>
    <col min="12803" max="12808" width="9.28515625" style="3" customWidth="1"/>
    <col min="12809" max="13050" width="11.42578125" style="3"/>
    <col min="13051" max="13051" width="5.7109375" style="3" customWidth="1"/>
    <col min="13052" max="13052" width="30.85546875" style="3" customWidth="1"/>
    <col min="13053" max="13053" width="11.42578125" style="3"/>
    <col min="13054" max="13055" width="12.7109375" style="3" customWidth="1"/>
    <col min="13056" max="13056" width="12.42578125" style="3" customWidth="1"/>
    <col min="13057" max="13057" width="21.140625" style="3" customWidth="1"/>
    <col min="13058" max="13058" width="8" style="3" customWidth="1"/>
    <col min="13059" max="13064" width="9.28515625" style="3" customWidth="1"/>
    <col min="13065" max="13306" width="11.42578125" style="3"/>
    <col min="13307" max="13307" width="5.7109375" style="3" customWidth="1"/>
    <col min="13308" max="13308" width="30.85546875" style="3" customWidth="1"/>
    <col min="13309" max="13309" width="11.42578125" style="3"/>
    <col min="13310" max="13311" width="12.7109375" style="3" customWidth="1"/>
    <col min="13312" max="13312" width="12.42578125" style="3" customWidth="1"/>
    <col min="13313" max="13313" width="21.140625" style="3" customWidth="1"/>
    <col min="13314" max="13314" width="8" style="3" customWidth="1"/>
    <col min="13315" max="13320" width="9.28515625" style="3" customWidth="1"/>
    <col min="13321" max="13562" width="11.42578125" style="3"/>
    <col min="13563" max="13563" width="5.7109375" style="3" customWidth="1"/>
    <col min="13564" max="13564" width="30.85546875" style="3" customWidth="1"/>
    <col min="13565" max="13565" width="11.42578125" style="3"/>
    <col min="13566" max="13567" width="12.7109375" style="3" customWidth="1"/>
    <col min="13568" max="13568" width="12.42578125" style="3" customWidth="1"/>
    <col min="13569" max="13569" width="21.140625" style="3" customWidth="1"/>
    <col min="13570" max="13570" width="8" style="3" customWidth="1"/>
    <col min="13571" max="13576" width="9.28515625" style="3" customWidth="1"/>
    <col min="13577" max="13818" width="11.42578125" style="3"/>
    <col min="13819" max="13819" width="5.7109375" style="3" customWidth="1"/>
    <col min="13820" max="13820" width="30.85546875" style="3" customWidth="1"/>
    <col min="13821" max="13821" width="11.42578125" style="3"/>
    <col min="13822" max="13823" width="12.7109375" style="3" customWidth="1"/>
    <col min="13824" max="13824" width="12.42578125" style="3" customWidth="1"/>
    <col min="13825" max="13825" width="21.140625" style="3" customWidth="1"/>
    <col min="13826" max="13826" width="8" style="3" customWidth="1"/>
    <col min="13827" max="13832" width="9.28515625" style="3" customWidth="1"/>
    <col min="13833" max="14074" width="11.42578125" style="3"/>
    <col min="14075" max="14075" width="5.7109375" style="3" customWidth="1"/>
    <col min="14076" max="14076" width="30.85546875" style="3" customWidth="1"/>
    <col min="14077" max="14077" width="11.42578125" style="3"/>
    <col min="14078" max="14079" width="12.7109375" style="3" customWidth="1"/>
    <col min="14080" max="14080" width="12.42578125" style="3" customWidth="1"/>
    <col min="14081" max="14081" width="21.140625" style="3" customWidth="1"/>
    <col min="14082" max="14082" width="8" style="3" customWidth="1"/>
    <col min="14083" max="14088" width="9.28515625" style="3" customWidth="1"/>
    <col min="14089" max="14330" width="11.42578125" style="3"/>
    <col min="14331" max="14331" width="5.7109375" style="3" customWidth="1"/>
    <col min="14332" max="14332" width="30.85546875" style="3" customWidth="1"/>
    <col min="14333" max="14333" width="11.42578125" style="3"/>
    <col min="14334" max="14335" width="12.7109375" style="3" customWidth="1"/>
    <col min="14336" max="14336" width="12.42578125" style="3" customWidth="1"/>
    <col min="14337" max="14337" width="21.140625" style="3" customWidth="1"/>
    <col min="14338" max="14338" width="8" style="3" customWidth="1"/>
    <col min="14339" max="14344" width="9.28515625" style="3" customWidth="1"/>
    <col min="14345" max="14586" width="11.42578125" style="3"/>
    <col min="14587" max="14587" width="5.7109375" style="3" customWidth="1"/>
    <col min="14588" max="14588" width="30.85546875" style="3" customWidth="1"/>
    <col min="14589" max="14589" width="11.42578125" style="3"/>
    <col min="14590" max="14591" width="12.7109375" style="3" customWidth="1"/>
    <col min="14592" max="14592" width="12.42578125" style="3" customWidth="1"/>
    <col min="14593" max="14593" width="21.140625" style="3" customWidth="1"/>
    <col min="14594" max="14594" width="8" style="3" customWidth="1"/>
    <col min="14595" max="14600" width="9.28515625" style="3" customWidth="1"/>
    <col min="14601" max="14842" width="11.42578125" style="3"/>
    <col min="14843" max="14843" width="5.7109375" style="3" customWidth="1"/>
    <col min="14844" max="14844" width="30.85546875" style="3" customWidth="1"/>
    <col min="14845" max="14845" width="11.42578125" style="3"/>
    <col min="14846" max="14847" width="12.7109375" style="3" customWidth="1"/>
    <col min="14848" max="14848" width="12.42578125" style="3" customWidth="1"/>
    <col min="14849" max="14849" width="21.140625" style="3" customWidth="1"/>
    <col min="14850" max="14850" width="8" style="3" customWidth="1"/>
    <col min="14851" max="14856" width="9.28515625" style="3" customWidth="1"/>
    <col min="14857" max="15098" width="11.42578125" style="3"/>
    <col min="15099" max="15099" width="5.7109375" style="3" customWidth="1"/>
    <col min="15100" max="15100" width="30.85546875" style="3" customWidth="1"/>
    <col min="15101" max="15101" width="11.42578125" style="3"/>
    <col min="15102" max="15103" width="12.7109375" style="3" customWidth="1"/>
    <col min="15104" max="15104" width="12.42578125" style="3" customWidth="1"/>
    <col min="15105" max="15105" width="21.140625" style="3" customWidth="1"/>
    <col min="15106" max="15106" width="8" style="3" customWidth="1"/>
    <col min="15107" max="15112" width="9.28515625" style="3" customWidth="1"/>
    <col min="15113" max="15354" width="11.42578125" style="3"/>
    <col min="15355" max="15355" width="5.7109375" style="3" customWidth="1"/>
    <col min="15356" max="15356" width="30.85546875" style="3" customWidth="1"/>
    <col min="15357" max="15357" width="11.42578125" style="3"/>
    <col min="15358" max="15359" width="12.7109375" style="3" customWidth="1"/>
    <col min="15360" max="15360" width="12.42578125" style="3" customWidth="1"/>
    <col min="15361" max="15361" width="21.140625" style="3" customWidth="1"/>
    <col min="15362" max="15362" width="8" style="3" customWidth="1"/>
    <col min="15363" max="15368" width="9.28515625" style="3" customWidth="1"/>
    <col min="15369" max="15610" width="11.42578125" style="3"/>
    <col min="15611" max="15611" width="5.7109375" style="3" customWidth="1"/>
    <col min="15612" max="15612" width="30.85546875" style="3" customWidth="1"/>
    <col min="15613" max="15613" width="11.42578125" style="3"/>
    <col min="15614" max="15615" width="12.7109375" style="3" customWidth="1"/>
    <col min="15616" max="15616" width="12.42578125" style="3" customWidth="1"/>
    <col min="15617" max="15617" width="21.140625" style="3" customWidth="1"/>
    <col min="15618" max="15618" width="8" style="3" customWidth="1"/>
    <col min="15619" max="15624" width="9.28515625" style="3" customWidth="1"/>
    <col min="15625" max="15866" width="11.42578125" style="3"/>
    <col min="15867" max="15867" width="5.7109375" style="3" customWidth="1"/>
    <col min="15868" max="15868" width="30.85546875" style="3" customWidth="1"/>
    <col min="15869" max="15869" width="11.42578125" style="3"/>
    <col min="15870" max="15871" width="12.7109375" style="3" customWidth="1"/>
    <col min="15872" max="15872" width="12.42578125" style="3" customWidth="1"/>
    <col min="15873" max="15873" width="21.140625" style="3" customWidth="1"/>
    <col min="15874" max="15874" width="8" style="3" customWidth="1"/>
    <col min="15875" max="15880" width="9.28515625" style="3" customWidth="1"/>
    <col min="15881" max="16122" width="11.42578125" style="3"/>
    <col min="16123" max="16123" width="5.7109375" style="3" customWidth="1"/>
    <col min="16124" max="16124" width="30.85546875" style="3" customWidth="1"/>
    <col min="16125" max="16125" width="11.42578125" style="3"/>
    <col min="16126" max="16127" width="12.7109375" style="3" customWidth="1"/>
    <col min="16128" max="16128" width="12.42578125" style="3" customWidth="1"/>
    <col min="16129" max="16129" width="21.140625" style="3" customWidth="1"/>
    <col min="16130" max="16130" width="8" style="3" customWidth="1"/>
    <col min="16131" max="16136" width="9.28515625" style="3" customWidth="1"/>
    <col min="16137" max="16384" width="11.42578125" style="3"/>
  </cols>
  <sheetData>
    <row r="1" spans="1:13" ht="0.75" customHeight="1" x14ac:dyDescent="0.25">
      <c r="A1" s="1" t="s">
        <v>72</v>
      </c>
      <c r="B1" s="1"/>
      <c r="C1" s="1"/>
      <c r="D1" s="1"/>
      <c r="E1" s="1"/>
      <c r="F1" s="59"/>
      <c r="G1" s="60"/>
      <c r="H1" s="2"/>
      <c r="I1" s="113"/>
      <c r="J1" s="113"/>
    </row>
    <row r="2" spans="1:13" ht="15.75" hidden="1" x14ac:dyDescent="0.25">
      <c r="A2" s="1"/>
      <c r="B2" s="1"/>
      <c r="C2" s="1"/>
      <c r="D2" s="1"/>
      <c r="E2" s="1"/>
      <c r="F2" s="1"/>
      <c r="G2" s="60"/>
      <c r="H2" s="2"/>
      <c r="I2" s="113"/>
      <c r="J2" s="113"/>
    </row>
    <row r="3" spans="1:13" ht="4.5" customHeight="1" x14ac:dyDescent="0.2">
      <c r="G3" s="270"/>
      <c r="H3" s="270"/>
      <c r="I3" s="61" t="s">
        <v>72</v>
      </c>
    </row>
    <row r="4" spans="1:13" ht="21" customHeight="1" x14ac:dyDescent="0.3">
      <c r="A4" s="198" t="s">
        <v>125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3" ht="30.6" customHeight="1" x14ac:dyDescent="0.2">
      <c r="A5" s="271" t="s">
        <v>65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3" ht="17.45" customHeight="1" x14ac:dyDescent="0.2">
      <c r="A6" s="153"/>
      <c r="B6" s="153"/>
      <c r="C6" s="271" t="s">
        <v>140</v>
      </c>
      <c r="D6" s="271"/>
      <c r="E6" s="271"/>
      <c r="F6" s="271"/>
      <c r="G6" s="271"/>
      <c r="H6" s="153"/>
      <c r="I6" s="153"/>
      <c r="J6" s="153"/>
    </row>
    <row r="7" spans="1:13" ht="15.75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3" ht="21.75" customHeight="1" x14ac:dyDescent="0.2">
      <c r="A8" s="269" t="s">
        <v>73</v>
      </c>
      <c r="B8" s="269" t="s">
        <v>74</v>
      </c>
      <c r="C8" s="269" t="s">
        <v>75</v>
      </c>
      <c r="D8" s="269"/>
      <c r="E8" s="269" t="s">
        <v>126</v>
      </c>
      <c r="F8" s="269"/>
      <c r="G8" s="269" t="s">
        <v>76</v>
      </c>
      <c r="H8" s="269" t="s">
        <v>77</v>
      </c>
      <c r="I8" s="266" t="s">
        <v>135</v>
      </c>
      <c r="J8" s="266" t="s">
        <v>136</v>
      </c>
    </row>
    <row r="9" spans="1:13" ht="15" customHeight="1" x14ac:dyDescent="0.2">
      <c r="A9" s="269"/>
      <c r="B9" s="269"/>
      <c r="C9" s="269"/>
      <c r="D9" s="269"/>
      <c r="E9" s="269"/>
      <c r="F9" s="269"/>
      <c r="G9" s="269"/>
      <c r="H9" s="269"/>
      <c r="I9" s="267"/>
      <c r="J9" s="267"/>
    </row>
    <row r="10" spans="1:13" ht="12.75" customHeight="1" x14ac:dyDescent="0.2">
      <c r="A10" s="269"/>
      <c r="B10" s="269"/>
      <c r="C10" s="266" t="s">
        <v>8</v>
      </c>
      <c r="D10" s="266" t="s">
        <v>127</v>
      </c>
      <c r="E10" s="266" t="s">
        <v>8</v>
      </c>
      <c r="F10" s="266" t="s">
        <v>127</v>
      </c>
      <c r="G10" s="269"/>
      <c r="H10" s="269"/>
      <c r="I10" s="267"/>
      <c r="J10" s="267"/>
      <c r="M10" s="3" t="s">
        <v>78</v>
      </c>
    </row>
    <row r="11" spans="1:13" ht="35.25" customHeight="1" x14ac:dyDescent="0.2">
      <c r="A11" s="269"/>
      <c r="B11" s="269"/>
      <c r="C11" s="268"/>
      <c r="D11" s="268"/>
      <c r="E11" s="268"/>
      <c r="F11" s="268"/>
      <c r="G11" s="269"/>
      <c r="H11" s="269"/>
      <c r="I11" s="268"/>
      <c r="J11" s="268"/>
    </row>
    <row r="12" spans="1:13" ht="17.25" customHeight="1" x14ac:dyDescent="0.2">
      <c r="A12" s="63">
        <v>1</v>
      </c>
      <c r="B12" s="63">
        <v>2</v>
      </c>
      <c r="C12" s="63">
        <v>4</v>
      </c>
      <c r="D12" s="63">
        <v>5</v>
      </c>
      <c r="E12" s="63">
        <v>6</v>
      </c>
      <c r="F12" s="63">
        <v>7</v>
      </c>
      <c r="G12" s="63">
        <v>8</v>
      </c>
      <c r="H12" s="63">
        <v>9</v>
      </c>
      <c r="I12" s="63">
        <v>10</v>
      </c>
      <c r="J12" s="63">
        <v>11</v>
      </c>
    </row>
    <row r="13" spans="1:13" ht="17.25" customHeight="1" x14ac:dyDescent="0.2">
      <c r="A13" s="264" t="s">
        <v>27</v>
      </c>
      <c r="B13" s="265"/>
      <c r="C13" s="265"/>
      <c r="D13" s="265"/>
      <c r="E13" s="265"/>
      <c r="F13" s="265"/>
      <c r="G13" s="265"/>
      <c r="H13" s="265"/>
      <c r="I13" s="265"/>
      <c r="J13" s="265"/>
    </row>
    <row r="14" spans="1:13" ht="51" x14ac:dyDescent="0.2">
      <c r="A14" s="64" t="s">
        <v>57</v>
      </c>
      <c r="B14" s="65" t="s">
        <v>28</v>
      </c>
      <c r="C14" s="66">
        <f>'Отчет о выполнении'!D18</f>
        <v>1841.9</v>
      </c>
      <c r="D14" s="66">
        <f>'Отчет о выполнении'!D16+'Отчет о выполнении'!D17</f>
        <v>17726</v>
      </c>
      <c r="E14" s="66">
        <f>E15</f>
        <v>119.25991</v>
      </c>
      <c r="F14" s="66">
        <f>F15</f>
        <v>1147.7584999999999</v>
      </c>
      <c r="G14" s="64"/>
      <c r="H14" s="64"/>
      <c r="I14" s="64"/>
      <c r="J14" s="64"/>
    </row>
    <row r="15" spans="1:13" ht="15.75" customHeight="1" x14ac:dyDescent="0.2">
      <c r="A15" s="236" t="s">
        <v>1</v>
      </c>
      <c r="B15" s="253" t="s">
        <v>79</v>
      </c>
      <c r="C15" s="247">
        <f>'Отчет о выполнении'!D22</f>
        <v>1841.9</v>
      </c>
      <c r="D15" s="247">
        <f>'Отчет о выполнении'!D20+'Отчет о выполнении'!D21</f>
        <v>17726</v>
      </c>
      <c r="E15" s="247">
        <f>'Отчет о выполнении'!E22</f>
        <v>119.25991</v>
      </c>
      <c r="F15" s="247">
        <f>'Отчет о выполнении'!E20+'Отчет о выполнении'!E21</f>
        <v>1147.7584999999999</v>
      </c>
      <c r="G15" s="67" t="s">
        <v>80</v>
      </c>
      <c r="H15" s="68" t="s">
        <v>81</v>
      </c>
      <c r="I15" s="69">
        <v>6200</v>
      </c>
      <c r="J15" s="69">
        <v>0</v>
      </c>
    </row>
    <row r="16" spans="1:13" ht="38.25" x14ac:dyDescent="0.2">
      <c r="A16" s="237"/>
      <c r="B16" s="254"/>
      <c r="C16" s="249"/>
      <c r="D16" s="249"/>
      <c r="E16" s="249"/>
      <c r="F16" s="249"/>
      <c r="G16" s="67" t="s">
        <v>82</v>
      </c>
      <c r="H16" s="70" t="s">
        <v>83</v>
      </c>
      <c r="I16" s="71">
        <v>100</v>
      </c>
      <c r="J16" s="71">
        <v>0</v>
      </c>
    </row>
    <row r="17" spans="1:80" x14ac:dyDescent="0.2">
      <c r="A17" s="72"/>
      <c r="B17" s="73" t="s">
        <v>84</v>
      </c>
      <c r="C17" s="74">
        <f>C14</f>
        <v>1841.9</v>
      </c>
      <c r="D17" s="74">
        <f>D14</f>
        <v>17726</v>
      </c>
      <c r="E17" s="74">
        <f>E14</f>
        <v>119.25991</v>
      </c>
      <c r="F17" s="74">
        <f>F14</f>
        <v>1147.7584999999999</v>
      </c>
      <c r="G17" s="75"/>
      <c r="H17" s="76"/>
      <c r="I17" s="77"/>
      <c r="J17" s="76"/>
    </row>
    <row r="18" spans="1:80" ht="17.25" customHeight="1" x14ac:dyDescent="0.2">
      <c r="A18" s="264" t="s">
        <v>33</v>
      </c>
      <c r="B18" s="265"/>
      <c r="C18" s="265"/>
      <c r="D18" s="265"/>
      <c r="E18" s="265"/>
      <c r="F18" s="265"/>
      <c r="G18" s="265"/>
      <c r="H18" s="265"/>
      <c r="I18" s="265"/>
      <c r="J18" s="265"/>
    </row>
    <row r="19" spans="1:80" ht="105" customHeight="1" x14ac:dyDescent="0.2">
      <c r="A19" s="78" t="s">
        <v>58</v>
      </c>
      <c r="B19" s="79" t="s">
        <v>34</v>
      </c>
      <c r="C19" s="66">
        <f>SUM(C20:C24)</f>
        <v>7573.0712199999998</v>
      </c>
      <c r="D19" s="66">
        <f>SUM(D20:D24)</f>
        <v>12000</v>
      </c>
      <c r="E19" s="66">
        <f>SUM(E20:E24)</f>
        <v>1486.5061900000001</v>
      </c>
      <c r="F19" s="66">
        <f>SUM(F20:F24)</f>
        <v>0</v>
      </c>
      <c r="G19" s="64"/>
      <c r="H19" s="64"/>
      <c r="I19" s="64"/>
      <c r="J19" s="64"/>
    </row>
    <row r="20" spans="1:80" ht="45.75" customHeight="1" x14ac:dyDescent="0.2">
      <c r="A20" s="114" t="s">
        <v>130</v>
      </c>
      <c r="B20" s="80" t="s">
        <v>131</v>
      </c>
      <c r="C20" s="71">
        <f>'Отчет о выполнении'!D31</f>
        <v>639.50199999999995</v>
      </c>
      <c r="D20" s="71">
        <v>0</v>
      </c>
      <c r="E20" s="71">
        <f>'Отчет о выполнении'!E31</f>
        <v>0</v>
      </c>
      <c r="F20" s="71">
        <v>0</v>
      </c>
      <c r="G20" s="80" t="s">
        <v>137</v>
      </c>
      <c r="H20" s="70" t="s">
        <v>86</v>
      </c>
      <c r="I20" s="69">
        <v>256</v>
      </c>
      <c r="J20" s="69">
        <v>0</v>
      </c>
    </row>
    <row r="21" spans="1:80" ht="43.9" customHeight="1" x14ac:dyDescent="0.2">
      <c r="A21" s="69" t="s">
        <v>6</v>
      </c>
      <c r="B21" s="80" t="s">
        <v>18</v>
      </c>
      <c r="C21" s="71">
        <v>3701.8</v>
      </c>
      <c r="D21" s="71">
        <v>0</v>
      </c>
      <c r="E21" s="96">
        <f>'Отчет о выполнении'!E32</f>
        <v>1067.191</v>
      </c>
      <c r="F21" s="71">
        <v>0</v>
      </c>
      <c r="G21" s="81" t="s">
        <v>87</v>
      </c>
      <c r="H21" s="70" t="s">
        <v>81</v>
      </c>
      <c r="I21" s="69">
        <v>1249.9000000000001</v>
      </c>
      <c r="J21" s="137">
        <f>56.98+150.52</f>
        <v>207.5</v>
      </c>
    </row>
    <row r="22" spans="1:80" ht="39.950000000000003" customHeight="1" x14ac:dyDescent="0.2">
      <c r="A22" s="236" t="s">
        <v>7</v>
      </c>
      <c r="B22" s="253" t="s">
        <v>24</v>
      </c>
      <c r="C22" s="247">
        <v>3231.7692200000001</v>
      </c>
      <c r="D22" s="247">
        <v>12000</v>
      </c>
      <c r="E22" s="261">
        <f>'Отчет о выполнении'!E34+'Отчет о выполнении'!E35+'Отчет о выполнении'!E36+'Отчет о выполнении'!E37+'Отчет о выполнении'!E38+'Отчет о выполнении'!E39+'Отчет о выполнении'!E41</f>
        <v>419.31518999999997</v>
      </c>
      <c r="F22" s="247">
        <v>0</v>
      </c>
      <c r="G22" s="81" t="s">
        <v>88</v>
      </c>
      <c r="H22" s="70" t="s">
        <v>85</v>
      </c>
      <c r="I22" s="69">
        <v>0</v>
      </c>
      <c r="J22" s="69">
        <v>0</v>
      </c>
    </row>
    <row r="23" spans="1:80" ht="30" customHeight="1" x14ac:dyDescent="0.2">
      <c r="A23" s="260"/>
      <c r="B23" s="256"/>
      <c r="C23" s="248"/>
      <c r="D23" s="248"/>
      <c r="E23" s="262"/>
      <c r="F23" s="248"/>
      <c r="G23" s="81" t="s">
        <v>89</v>
      </c>
      <c r="H23" s="70" t="s">
        <v>85</v>
      </c>
      <c r="I23" s="69">
        <v>1</v>
      </c>
      <c r="J23" s="69">
        <v>0</v>
      </c>
    </row>
    <row r="24" spans="1:80" ht="39" customHeight="1" x14ac:dyDescent="0.2">
      <c r="A24" s="237"/>
      <c r="B24" s="254"/>
      <c r="C24" s="249"/>
      <c r="D24" s="249"/>
      <c r="E24" s="263"/>
      <c r="F24" s="249"/>
      <c r="G24" s="80" t="s">
        <v>90</v>
      </c>
      <c r="H24" s="70" t="s">
        <v>85</v>
      </c>
      <c r="I24" s="69">
        <v>63</v>
      </c>
      <c r="J24" s="69">
        <v>63</v>
      </c>
    </row>
    <row r="25" spans="1:80" ht="76.5" customHeight="1" x14ac:dyDescent="0.2">
      <c r="A25" s="64" t="s">
        <v>59</v>
      </c>
      <c r="B25" s="65" t="s">
        <v>35</v>
      </c>
      <c r="C25" s="66">
        <f>SUM(C26:C28)</f>
        <v>6113.6</v>
      </c>
      <c r="D25" s="66">
        <f>SUM(D26:D28)</f>
        <v>3164.1</v>
      </c>
      <c r="E25" s="66">
        <f>SUM(E26:E28)</f>
        <v>138.43200000000002</v>
      </c>
      <c r="F25" s="66">
        <f>SUM(F26:F28)</f>
        <v>0</v>
      </c>
      <c r="G25" s="65"/>
      <c r="H25" s="64"/>
      <c r="I25" s="64"/>
      <c r="J25" s="64"/>
    </row>
    <row r="26" spans="1:80" s="83" customFormat="1" ht="63.75" customHeight="1" x14ac:dyDescent="0.2">
      <c r="A26" s="236" t="s">
        <v>60</v>
      </c>
      <c r="B26" s="253" t="s">
        <v>26</v>
      </c>
      <c r="C26" s="247">
        <v>6113.6</v>
      </c>
      <c r="D26" s="247">
        <v>3164.1</v>
      </c>
      <c r="E26" s="261">
        <f>'Отчет о выполнении'!E46+'Отчет о выполнении'!E47+'Отчет о выполнении'!E48+'Отчет о выполнении'!E49+'Отчет о выполнении'!E50+'Отчет о выполнении'!E51+'Отчет о выполнении'!E52+'Отчет о выполнении'!E53+'Отчет о выполнении'!E54</f>
        <v>138.43200000000002</v>
      </c>
      <c r="F26" s="247">
        <f>'Отчет о выполнении'!F55</f>
        <v>0</v>
      </c>
      <c r="G26" s="80" t="s">
        <v>91</v>
      </c>
      <c r="H26" s="69" t="s">
        <v>92</v>
      </c>
      <c r="I26" s="69">
        <v>15629.5</v>
      </c>
      <c r="J26" s="155">
        <f>2052+2621</f>
        <v>4673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83" customFormat="1" ht="33.75" customHeight="1" x14ac:dyDescent="0.2">
      <c r="A27" s="260"/>
      <c r="B27" s="256"/>
      <c r="C27" s="248"/>
      <c r="D27" s="248"/>
      <c r="E27" s="262"/>
      <c r="F27" s="248"/>
      <c r="G27" s="80" t="s">
        <v>93</v>
      </c>
      <c r="H27" s="69" t="s">
        <v>81</v>
      </c>
      <c r="I27" s="69">
        <v>1420.2</v>
      </c>
      <c r="J27" s="69"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83" customFormat="1" ht="38.25" customHeight="1" x14ac:dyDescent="0.2">
      <c r="A28" s="237"/>
      <c r="B28" s="254"/>
      <c r="C28" s="249"/>
      <c r="D28" s="249"/>
      <c r="E28" s="263"/>
      <c r="F28" s="249"/>
      <c r="G28" s="80" t="s">
        <v>94</v>
      </c>
      <c r="H28" s="69" t="s">
        <v>81</v>
      </c>
      <c r="I28" s="69">
        <v>197.5</v>
      </c>
      <c r="J28" s="69">
        <v>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83" customFormat="1" ht="72" customHeight="1" x14ac:dyDescent="0.2">
      <c r="A29" s="64" t="s">
        <v>61</v>
      </c>
      <c r="B29" s="65" t="s">
        <v>54</v>
      </c>
      <c r="C29" s="66">
        <f>SUM(C30:C38)</f>
        <v>22877.1</v>
      </c>
      <c r="D29" s="66">
        <f>SUM(D30:D38)</f>
        <v>2499.99973</v>
      </c>
      <c r="E29" s="66">
        <f>SUM(E30:E38)</f>
        <v>1108.4724799999999</v>
      </c>
      <c r="F29" s="66">
        <f>SUM(F30:F38)</f>
        <v>0</v>
      </c>
      <c r="G29" s="64"/>
      <c r="H29" s="64"/>
      <c r="I29" s="64"/>
      <c r="J29" s="64"/>
      <c r="K29" s="12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s="83" customFormat="1" ht="72" customHeight="1" x14ac:dyDescent="0.2">
      <c r="A30" s="82" t="s">
        <v>132</v>
      </c>
      <c r="B30" s="86" t="s">
        <v>133</v>
      </c>
      <c r="C30" s="71">
        <f>'Отчет о выполнении'!D59</f>
        <v>162</v>
      </c>
      <c r="D30" s="71">
        <v>0</v>
      </c>
      <c r="E30" s="71">
        <f>'Отчет о выполнении'!E59</f>
        <v>0</v>
      </c>
      <c r="F30" s="71">
        <v>0</v>
      </c>
      <c r="G30" s="87" t="s">
        <v>159</v>
      </c>
      <c r="H30" s="70" t="s">
        <v>85</v>
      </c>
      <c r="I30" s="69">
        <v>1</v>
      </c>
      <c r="J30" s="69"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ht="28.5" customHeight="1" x14ac:dyDescent="0.2">
      <c r="A31" s="236" t="s">
        <v>62</v>
      </c>
      <c r="B31" s="253" t="s">
        <v>19</v>
      </c>
      <c r="C31" s="261">
        <v>5565</v>
      </c>
      <c r="D31" s="261">
        <v>0</v>
      </c>
      <c r="E31" s="261">
        <f>'Отчет о выполнении'!E60+'Отчет о выполнении'!E61</f>
        <v>412.40445</v>
      </c>
      <c r="F31" s="247">
        <v>0</v>
      </c>
      <c r="G31" s="67" t="s">
        <v>95</v>
      </c>
      <c r="H31" s="69" t="s">
        <v>81</v>
      </c>
      <c r="I31" s="69">
        <v>1100</v>
      </c>
      <c r="J31" s="137">
        <v>0</v>
      </c>
      <c r="L31" s="88"/>
    </row>
    <row r="32" spans="1:80" ht="56.25" customHeight="1" x14ac:dyDescent="0.2">
      <c r="A32" s="260"/>
      <c r="B32" s="256"/>
      <c r="C32" s="262"/>
      <c r="D32" s="262"/>
      <c r="E32" s="262"/>
      <c r="F32" s="248"/>
      <c r="G32" s="67" t="s">
        <v>96</v>
      </c>
      <c r="H32" s="69" t="s">
        <v>81</v>
      </c>
      <c r="I32" s="69">
        <v>60</v>
      </c>
      <c r="J32" s="137">
        <v>0</v>
      </c>
      <c r="L32" s="88"/>
    </row>
    <row r="33" spans="1:22" ht="67.5" customHeight="1" x14ac:dyDescent="0.2">
      <c r="A33" s="260"/>
      <c r="B33" s="256"/>
      <c r="C33" s="262"/>
      <c r="D33" s="262"/>
      <c r="E33" s="262"/>
      <c r="F33" s="248"/>
      <c r="G33" s="67" t="s">
        <v>97</v>
      </c>
      <c r="H33" s="69" t="s">
        <v>85</v>
      </c>
      <c r="I33" s="69">
        <v>673</v>
      </c>
      <c r="J33" s="137">
        <v>673</v>
      </c>
      <c r="L33" s="88"/>
    </row>
    <row r="34" spans="1:22" ht="56.25" customHeight="1" x14ac:dyDescent="0.2">
      <c r="A34" s="260"/>
      <c r="B34" s="256"/>
      <c r="C34" s="262"/>
      <c r="D34" s="262"/>
      <c r="E34" s="262"/>
      <c r="F34" s="248"/>
      <c r="G34" s="67" t="s">
        <v>98</v>
      </c>
      <c r="H34" s="69" t="s">
        <v>86</v>
      </c>
      <c r="I34" s="69">
        <v>20</v>
      </c>
      <c r="J34" s="154">
        <f>3.4+4.8</f>
        <v>8.1999999999999993</v>
      </c>
    </row>
    <row r="35" spans="1:22" ht="44.25" customHeight="1" x14ac:dyDescent="0.2">
      <c r="A35" s="237"/>
      <c r="B35" s="254"/>
      <c r="C35" s="263"/>
      <c r="D35" s="263"/>
      <c r="E35" s="263"/>
      <c r="F35" s="249"/>
      <c r="G35" s="67" t="s">
        <v>99</v>
      </c>
      <c r="H35" s="69" t="s">
        <v>85</v>
      </c>
      <c r="I35" s="69">
        <v>0</v>
      </c>
      <c r="J35" s="137">
        <v>0</v>
      </c>
    </row>
    <row r="36" spans="1:22" ht="68.25" customHeight="1" x14ac:dyDescent="0.2">
      <c r="A36" s="69" t="s">
        <v>63</v>
      </c>
      <c r="B36" s="80" t="s">
        <v>15</v>
      </c>
      <c r="C36" s="89">
        <v>7512</v>
      </c>
      <c r="D36" s="89">
        <f>'Отчет о выполнении'!D67</f>
        <v>2499.99973</v>
      </c>
      <c r="E36" s="89">
        <f>'Отчет о выполнении'!E62+'Отчет о выполнении'!E63+'Отчет о выполнении'!E64+'Отчет о выполнении'!E65+'Отчет о выполнении'!E66</f>
        <v>18</v>
      </c>
      <c r="F36" s="89">
        <f>'Отчет о выполнении'!E67</f>
        <v>0</v>
      </c>
      <c r="G36" s="67" t="s">
        <v>100</v>
      </c>
      <c r="H36" s="69" t="s">
        <v>81</v>
      </c>
      <c r="I36" s="90">
        <v>6134</v>
      </c>
      <c r="J36" s="90">
        <v>0</v>
      </c>
    </row>
    <row r="37" spans="1:22" ht="88.5" customHeight="1" x14ac:dyDescent="0.2">
      <c r="A37" s="114" t="s">
        <v>64</v>
      </c>
      <c r="B37" s="67" t="s">
        <v>16</v>
      </c>
      <c r="C37" s="96">
        <f>'Отчет о выполнении'!D68</f>
        <v>3782</v>
      </c>
      <c r="D37" s="96">
        <v>0</v>
      </c>
      <c r="E37" s="96">
        <f>'Отчет о выполнении'!E68</f>
        <v>678.06803000000002</v>
      </c>
      <c r="F37" s="71">
        <v>0</v>
      </c>
      <c r="G37" s="67" t="s">
        <v>101</v>
      </c>
      <c r="H37" s="114" t="s">
        <v>81</v>
      </c>
      <c r="I37" s="71">
        <v>1381</v>
      </c>
      <c r="J37" s="114">
        <v>283.5</v>
      </c>
    </row>
    <row r="38" spans="1:22" ht="59.45" customHeight="1" x14ac:dyDescent="0.2">
      <c r="A38" s="69" t="s">
        <v>147</v>
      </c>
      <c r="B38" s="67" t="s">
        <v>148</v>
      </c>
      <c r="C38" s="96">
        <v>5856.1</v>
      </c>
      <c r="D38" s="96">
        <v>0</v>
      </c>
      <c r="E38" s="96">
        <f>'Отчет о выполнении'!E69+'Отчет о выполнении'!E70+'Отчет о выполнении'!E71</f>
        <v>0</v>
      </c>
      <c r="F38" s="71">
        <v>0</v>
      </c>
      <c r="G38" s="67" t="s">
        <v>160</v>
      </c>
      <c r="H38" s="69" t="s">
        <v>81</v>
      </c>
      <c r="I38" s="71">
        <v>2756.2</v>
      </c>
      <c r="J38" s="69">
        <v>0</v>
      </c>
    </row>
    <row r="39" spans="1:22" ht="41.25" customHeight="1" x14ac:dyDescent="0.2">
      <c r="A39" s="91" t="s">
        <v>49</v>
      </c>
      <c r="B39" s="92" t="s">
        <v>102</v>
      </c>
      <c r="C39" s="66">
        <f>SUM(C40:C41)</f>
        <v>49304.800000000003</v>
      </c>
      <c r="D39" s="66">
        <f>SUM(D40:D41)</f>
        <v>0</v>
      </c>
      <c r="E39" s="66">
        <f>SUM(E40:E41)</f>
        <v>23164.929040000003</v>
      </c>
      <c r="F39" s="66">
        <f>SUM(F40:F41)</f>
        <v>0</v>
      </c>
      <c r="G39" s="93"/>
      <c r="H39" s="64"/>
      <c r="I39" s="64"/>
      <c r="J39" s="64"/>
    </row>
    <row r="40" spans="1:22" ht="80.25" customHeight="1" x14ac:dyDescent="0.2">
      <c r="A40" s="70" t="s">
        <v>2</v>
      </c>
      <c r="B40" s="67" t="s">
        <v>20</v>
      </c>
      <c r="C40" s="94">
        <v>48000</v>
      </c>
      <c r="D40" s="94">
        <v>0</v>
      </c>
      <c r="E40" s="94">
        <f>'Отчет о выполнении'!E73+'Отчет о выполнении'!E74+'Отчет о выполнении'!E75+'Отчет о выполнении'!E76+'Отчет о выполнении'!E77</f>
        <v>22760.961040000002</v>
      </c>
      <c r="F40" s="94">
        <v>0</v>
      </c>
      <c r="G40" s="87" t="s">
        <v>103</v>
      </c>
      <c r="H40" s="70" t="s">
        <v>81</v>
      </c>
      <c r="I40" s="95">
        <v>441891</v>
      </c>
      <c r="J40" s="95">
        <v>441891</v>
      </c>
    </row>
    <row r="41" spans="1:22" ht="24" customHeight="1" x14ac:dyDescent="0.2">
      <c r="A41" s="70" t="s">
        <v>3</v>
      </c>
      <c r="B41" s="81" t="s">
        <v>11</v>
      </c>
      <c r="C41" s="96">
        <v>1304.8</v>
      </c>
      <c r="D41" s="96">
        <v>0</v>
      </c>
      <c r="E41" s="96">
        <f>'Отчет о выполнении'!E78+'Отчет о выполнении'!E79</f>
        <v>403.96800000000002</v>
      </c>
      <c r="F41" s="96">
        <v>0</v>
      </c>
      <c r="G41" s="87" t="s">
        <v>104</v>
      </c>
      <c r="H41" s="70" t="s">
        <v>86</v>
      </c>
      <c r="I41" s="69">
        <v>892.6</v>
      </c>
      <c r="J41" s="114">
        <v>892.6</v>
      </c>
    </row>
    <row r="42" spans="1:22" ht="60.75" customHeight="1" x14ac:dyDescent="0.2">
      <c r="A42" s="64" t="s">
        <v>37</v>
      </c>
      <c r="B42" s="65" t="s">
        <v>47</v>
      </c>
      <c r="C42" s="66">
        <f>SUM(C43:C46)</f>
        <v>13721.8</v>
      </c>
      <c r="D42" s="66">
        <f>SUM(D43:D46)</f>
        <v>0</v>
      </c>
      <c r="E42" s="66">
        <f>SUM(E43:E46)</f>
        <v>3144.3675000000003</v>
      </c>
      <c r="F42" s="66">
        <f>SUM(F43:F46)</f>
        <v>0</v>
      </c>
      <c r="G42" s="64"/>
      <c r="H42" s="64"/>
      <c r="I42" s="64"/>
      <c r="J42" s="64"/>
    </row>
    <row r="43" spans="1:22" ht="36" customHeight="1" x14ac:dyDescent="0.2">
      <c r="A43" s="82" t="s">
        <v>53</v>
      </c>
      <c r="B43" s="86" t="s">
        <v>105</v>
      </c>
      <c r="C43" s="97">
        <f>'Отчет о выполнении'!D81</f>
        <v>11729.3</v>
      </c>
      <c r="D43" s="97">
        <v>0</v>
      </c>
      <c r="E43" s="115">
        <f>'Отчет о выполнении'!E81</f>
        <v>2778.5940700000001</v>
      </c>
      <c r="F43" s="115">
        <v>0</v>
      </c>
      <c r="G43" s="67" t="s">
        <v>106</v>
      </c>
      <c r="H43" s="70" t="s">
        <v>81</v>
      </c>
      <c r="I43" s="89">
        <v>279755</v>
      </c>
      <c r="J43" s="89">
        <v>279755</v>
      </c>
    </row>
    <row r="44" spans="1:22" ht="42.75" customHeight="1" x14ac:dyDescent="0.2">
      <c r="A44" s="236" t="s">
        <v>4</v>
      </c>
      <c r="B44" s="253" t="s">
        <v>108</v>
      </c>
      <c r="C44" s="250">
        <v>1867.5</v>
      </c>
      <c r="D44" s="250">
        <v>0</v>
      </c>
      <c r="E44" s="250">
        <f>'Отчет о выполнении'!E82+'Отчет о выполнении'!E83</f>
        <v>303.27343000000002</v>
      </c>
      <c r="F44" s="250">
        <v>0</v>
      </c>
      <c r="G44" s="67" t="s">
        <v>109</v>
      </c>
      <c r="H44" s="70" t="s">
        <v>107</v>
      </c>
      <c r="I44" s="89">
        <v>330</v>
      </c>
      <c r="J44" s="98">
        <v>0</v>
      </c>
    </row>
    <row r="45" spans="1:22" s="83" customFormat="1" ht="42" customHeight="1" x14ac:dyDescent="0.2">
      <c r="A45" s="237"/>
      <c r="B45" s="254"/>
      <c r="C45" s="252"/>
      <c r="D45" s="252"/>
      <c r="E45" s="252"/>
      <c r="F45" s="252"/>
      <c r="G45" s="67" t="s">
        <v>110</v>
      </c>
      <c r="H45" s="69" t="s">
        <v>85</v>
      </c>
      <c r="I45" s="98">
        <v>59</v>
      </c>
      <c r="J45" s="156">
        <v>70</v>
      </c>
      <c r="K45" s="99"/>
      <c r="L45" s="3" t="s">
        <v>72</v>
      </c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s="83" customFormat="1" ht="46.5" customHeight="1" x14ac:dyDescent="0.2">
      <c r="A46" s="84" t="s">
        <v>39</v>
      </c>
      <c r="B46" s="85" t="s">
        <v>23</v>
      </c>
      <c r="C46" s="100">
        <f>'Отчет о выполнении'!D84</f>
        <v>125</v>
      </c>
      <c r="D46" s="100">
        <v>0</v>
      </c>
      <c r="E46" s="116">
        <f>'Отчет о выполнении'!E84</f>
        <v>62.5</v>
      </c>
      <c r="F46" s="116">
        <v>0</v>
      </c>
      <c r="G46" s="67" t="s">
        <v>111</v>
      </c>
      <c r="H46" s="70" t="s">
        <v>112</v>
      </c>
      <c r="I46" s="98">
        <v>3</v>
      </c>
      <c r="J46" s="89">
        <v>1.5</v>
      </c>
      <c r="K46" s="99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57.75" customHeight="1" x14ac:dyDescent="0.2">
      <c r="A47" s="64" t="s">
        <v>40</v>
      </c>
      <c r="B47" s="101" t="s">
        <v>38</v>
      </c>
      <c r="C47" s="66">
        <f>SUM(C48:C51)</f>
        <v>17927.900000000001</v>
      </c>
      <c r="D47" s="66">
        <f>SUM(D48:D51)</f>
        <v>0</v>
      </c>
      <c r="E47" s="66">
        <f>SUM(E48:E51)</f>
        <v>4952.3336799999997</v>
      </c>
      <c r="F47" s="66">
        <f>SUM(F48:F51)</f>
        <v>0</v>
      </c>
      <c r="G47" s="64"/>
      <c r="H47" s="64"/>
      <c r="I47" s="64"/>
      <c r="J47" s="64"/>
    </row>
    <row r="48" spans="1:22" ht="39" customHeight="1" x14ac:dyDescent="0.2">
      <c r="A48" s="236" t="s">
        <v>9</v>
      </c>
      <c r="B48" s="253" t="s">
        <v>113</v>
      </c>
      <c r="C48" s="247">
        <v>17566.400000000001</v>
      </c>
      <c r="D48" s="247">
        <v>0</v>
      </c>
      <c r="E48" s="247">
        <f>'Отчет о выполнении'!E86+'Отчет о выполнении'!E87+'Отчет о выполнении'!E88+'Отчет о выполнении'!E89+'Отчет о выполнении'!E90+'Отчет о выполнении'!E91</f>
        <v>4928.5836799999997</v>
      </c>
      <c r="F48" s="247">
        <v>0</v>
      </c>
      <c r="G48" s="81" t="s">
        <v>114</v>
      </c>
      <c r="H48" s="70" t="s">
        <v>81</v>
      </c>
      <c r="I48" s="96">
        <v>142037.4</v>
      </c>
      <c r="J48" s="96">
        <v>142037.4</v>
      </c>
    </row>
    <row r="49" spans="1:22" s="83" customFormat="1" ht="38.25" customHeight="1" x14ac:dyDescent="0.2">
      <c r="A49" s="237"/>
      <c r="B49" s="254"/>
      <c r="C49" s="249"/>
      <c r="D49" s="249"/>
      <c r="E49" s="249"/>
      <c r="F49" s="249"/>
      <c r="G49" s="81" t="s">
        <v>115</v>
      </c>
      <c r="H49" s="70" t="s">
        <v>81</v>
      </c>
      <c r="I49" s="96">
        <v>617150.43999999994</v>
      </c>
      <c r="J49" s="96">
        <v>617150.43999999994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53.45" customHeight="1" x14ac:dyDescent="0.2">
      <c r="A50" s="70" t="s">
        <v>155</v>
      </c>
      <c r="B50" s="81" t="s">
        <v>156</v>
      </c>
      <c r="C50" s="96">
        <v>314</v>
      </c>
      <c r="D50" s="96">
        <v>0</v>
      </c>
      <c r="E50" s="96">
        <f>'Отчет о выполнении'!E90+'Отчет о выполнении'!E91</f>
        <v>0</v>
      </c>
      <c r="F50" s="96">
        <v>0</v>
      </c>
      <c r="G50" s="157" t="s">
        <v>161</v>
      </c>
      <c r="H50" s="70" t="s">
        <v>162</v>
      </c>
      <c r="I50" s="114">
        <v>25</v>
      </c>
      <c r="J50" s="114">
        <v>0</v>
      </c>
    </row>
    <row r="51" spans="1:22" ht="70.5" customHeight="1" x14ac:dyDescent="0.2">
      <c r="A51" s="70" t="s">
        <v>42</v>
      </c>
      <c r="B51" s="81" t="s">
        <v>116</v>
      </c>
      <c r="C51" s="96">
        <f>'Отчет о выполнении'!D92</f>
        <v>47.5</v>
      </c>
      <c r="D51" s="96">
        <v>0</v>
      </c>
      <c r="E51" s="96">
        <f>'Отчет о выполнении'!E92</f>
        <v>23.75</v>
      </c>
      <c r="F51" s="96">
        <v>0</v>
      </c>
      <c r="G51" s="81" t="s">
        <v>111</v>
      </c>
      <c r="H51" s="70" t="s">
        <v>81</v>
      </c>
      <c r="I51" s="69">
        <v>70000</v>
      </c>
      <c r="J51" s="114">
        <v>35000</v>
      </c>
    </row>
    <row r="52" spans="1:22" ht="83.25" customHeight="1" x14ac:dyDescent="0.2">
      <c r="A52" s="64" t="s">
        <v>50</v>
      </c>
      <c r="B52" s="65" t="s">
        <v>41</v>
      </c>
      <c r="C52" s="66">
        <f>SUM(C53:C55)</f>
        <v>2917.4</v>
      </c>
      <c r="D52" s="66">
        <f>SUM(D53:D55)</f>
        <v>0</v>
      </c>
      <c r="E52" s="66">
        <f>SUM(E53:E55)</f>
        <v>810.63720999999998</v>
      </c>
      <c r="F52" s="66">
        <f>SUM(F53:F55)</f>
        <v>0</v>
      </c>
      <c r="G52" s="66"/>
      <c r="H52" s="64"/>
      <c r="I52" s="64"/>
      <c r="J52" s="64"/>
    </row>
    <row r="53" spans="1:22" ht="31.5" customHeight="1" x14ac:dyDescent="0.2">
      <c r="A53" s="255" t="s">
        <v>51</v>
      </c>
      <c r="B53" s="253" t="s">
        <v>25</v>
      </c>
      <c r="C53" s="250">
        <v>2917.4</v>
      </c>
      <c r="D53" s="250">
        <v>0</v>
      </c>
      <c r="E53" s="257">
        <f>'Отчет о выполнении'!E94+'Отчет о выполнении'!E96+'Отчет о выполнении'!E95</f>
        <v>810.63720999999998</v>
      </c>
      <c r="F53" s="250">
        <v>0</v>
      </c>
      <c r="G53" s="87" t="s">
        <v>117</v>
      </c>
      <c r="H53" s="70" t="s">
        <v>85</v>
      </c>
      <c r="I53" s="69">
        <v>2</v>
      </c>
      <c r="J53" s="114">
        <v>0</v>
      </c>
    </row>
    <row r="54" spans="1:22" ht="33" customHeight="1" x14ac:dyDescent="0.2">
      <c r="A54" s="244"/>
      <c r="B54" s="256"/>
      <c r="C54" s="251"/>
      <c r="D54" s="251"/>
      <c r="E54" s="258"/>
      <c r="F54" s="251"/>
      <c r="G54" s="87" t="s">
        <v>118</v>
      </c>
      <c r="H54" s="70" t="s">
        <v>85</v>
      </c>
      <c r="I54" s="69">
        <v>1358</v>
      </c>
      <c r="J54" s="138">
        <f>35+481</f>
        <v>516</v>
      </c>
    </row>
    <row r="55" spans="1:22" ht="43.5" customHeight="1" x14ac:dyDescent="0.2">
      <c r="A55" s="245"/>
      <c r="B55" s="254"/>
      <c r="C55" s="252"/>
      <c r="D55" s="252"/>
      <c r="E55" s="259"/>
      <c r="F55" s="252"/>
      <c r="G55" s="87" t="s">
        <v>119</v>
      </c>
      <c r="H55" s="70" t="s">
        <v>85</v>
      </c>
      <c r="I55" s="69">
        <v>53</v>
      </c>
      <c r="J55" s="138">
        <f>1+3</f>
        <v>4</v>
      </c>
    </row>
    <row r="56" spans="1:22" ht="60.75" customHeight="1" x14ac:dyDescent="0.2">
      <c r="A56" s="64" t="s">
        <v>45</v>
      </c>
      <c r="B56" s="65" t="s">
        <v>43</v>
      </c>
      <c r="C56" s="66">
        <f>SUM(C57:C60)</f>
        <v>17588.5</v>
      </c>
      <c r="D56" s="66">
        <f>SUM(D57:D60)</f>
        <v>0</v>
      </c>
      <c r="E56" s="66">
        <f>SUM(E57:E60)</f>
        <v>9665.6782999999996</v>
      </c>
      <c r="F56" s="66">
        <f>SUM(F57:F60)</f>
        <v>0</v>
      </c>
      <c r="G56" s="64"/>
      <c r="H56" s="64"/>
      <c r="I56" s="64"/>
      <c r="J56" s="64"/>
    </row>
    <row r="57" spans="1:22" ht="13.5" customHeight="1" x14ac:dyDescent="0.2">
      <c r="A57" s="243" t="s">
        <v>46</v>
      </c>
      <c r="B57" s="240" t="s">
        <v>21</v>
      </c>
      <c r="C57" s="247">
        <v>5588.5</v>
      </c>
      <c r="D57" s="247">
        <v>0</v>
      </c>
      <c r="E57" s="247">
        <f>'Отчет о выполнении'!E98+'Отчет о выполнении'!E99+'Отчет о выполнении'!E100</f>
        <v>1635.2840000000001</v>
      </c>
      <c r="F57" s="247">
        <v>0</v>
      </c>
      <c r="G57" s="240" t="s">
        <v>120</v>
      </c>
      <c r="H57" s="242" t="s">
        <v>83</v>
      </c>
      <c r="I57" s="236">
        <v>99</v>
      </c>
      <c r="J57" s="236">
        <v>99</v>
      </c>
    </row>
    <row r="58" spans="1:22" ht="15.75" customHeight="1" x14ac:dyDescent="0.2">
      <c r="A58" s="244"/>
      <c r="B58" s="246"/>
      <c r="C58" s="248"/>
      <c r="D58" s="248"/>
      <c r="E58" s="248"/>
      <c r="F58" s="248"/>
      <c r="G58" s="241"/>
      <c r="H58" s="242"/>
      <c r="I58" s="237"/>
      <c r="J58" s="237"/>
    </row>
    <row r="59" spans="1:22" ht="39" customHeight="1" x14ac:dyDescent="0.2">
      <c r="A59" s="245"/>
      <c r="B59" s="241"/>
      <c r="C59" s="249"/>
      <c r="D59" s="249"/>
      <c r="E59" s="249"/>
      <c r="F59" s="249"/>
      <c r="G59" s="103" t="s">
        <v>121</v>
      </c>
      <c r="H59" s="104" t="s">
        <v>86</v>
      </c>
      <c r="I59" s="136">
        <v>44785</v>
      </c>
      <c r="J59" s="136">
        <v>44785</v>
      </c>
    </row>
    <row r="60" spans="1:22" ht="39.75" customHeight="1" x14ac:dyDescent="0.2">
      <c r="A60" s="102" t="s">
        <v>52</v>
      </c>
      <c r="B60" s="81" t="s">
        <v>14</v>
      </c>
      <c r="C60" s="71">
        <v>12000</v>
      </c>
      <c r="D60" s="71">
        <v>0</v>
      </c>
      <c r="E60" s="71">
        <f>'Отчет о выполнении'!E101</f>
        <v>8030.3942999999999</v>
      </c>
      <c r="F60" s="71">
        <v>0</v>
      </c>
      <c r="G60" s="81" t="s">
        <v>122</v>
      </c>
      <c r="H60" s="70" t="s">
        <v>92</v>
      </c>
      <c r="I60" s="96">
        <v>1008434</v>
      </c>
      <c r="J60" s="96">
        <f>74672+86823</f>
        <v>161495</v>
      </c>
    </row>
    <row r="61" spans="1:22" ht="18.75" customHeight="1" x14ac:dyDescent="0.2">
      <c r="A61" s="72"/>
      <c r="B61" s="73" t="s">
        <v>123</v>
      </c>
      <c r="C61" s="74">
        <f>C19+C25+C29+C39+C42+C47+C52+C56</f>
        <v>138024.17121999999</v>
      </c>
      <c r="D61" s="74">
        <f>D19+D25+D29+D39+D42+D47+D52+D56</f>
        <v>17664.099730000002</v>
      </c>
      <c r="E61" s="74">
        <f>E19+E25+E29+E39+E42+E47+E52+E56</f>
        <v>44471.356400000004</v>
      </c>
      <c r="F61" s="74">
        <f>F19+F25+F29+F39+F42+F47+F52+F56</f>
        <v>0</v>
      </c>
      <c r="G61" s="75"/>
      <c r="H61" s="76"/>
      <c r="I61" s="77"/>
      <c r="J61" s="76"/>
    </row>
    <row r="62" spans="1:22" ht="20.25" customHeight="1" x14ac:dyDescent="0.2">
      <c r="A62" s="105"/>
      <c r="B62" s="106" t="s">
        <v>124</v>
      </c>
      <c r="C62" s="107">
        <f>C17+C61</f>
        <v>139866.07121999998</v>
      </c>
      <c r="D62" s="107">
        <f>D17+D61</f>
        <v>35390.099730000002</v>
      </c>
      <c r="E62" s="107">
        <f>E17+E61</f>
        <v>44590.616310000005</v>
      </c>
      <c r="F62" s="107">
        <f>F17+F61</f>
        <v>1147.7584999999999</v>
      </c>
      <c r="G62" s="108"/>
      <c r="H62" s="105"/>
      <c r="I62" s="105"/>
      <c r="J62" s="105"/>
    </row>
    <row r="63" spans="1:22" ht="20.25" customHeight="1" x14ac:dyDescent="0.2">
      <c r="A63" s="109"/>
      <c r="B63" s="110"/>
      <c r="C63" s="111"/>
      <c r="D63" s="111"/>
      <c r="E63" s="111"/>
      <c r="F63" s="111"/>
      <c r="G63" s="112"/>
      <c r="H63" s="109"/>
      <c r="I63" s="109"/>
      <c r="J63" s="109"/>
    </row>
    <row r="64" spans="1:22" ht="21" customHeight="1" x14ac:dyDescent="0.2">
      <c r="A64" s="109"/>
      <c r="B64" s="110" t="s">
        <v>138</v>
      </c>
      <c r="C64" s="111"/>
      <c r="D64" s="111"/>
      <c r="E64" s="123" t="s">
        <v>139</v>
      </c>
      <c r="F64" s="111"/>
      <c r="G64" s="109"/>
      <c r="H64" s="109"/>
      <c r="I64" s="109"/>
      <c r="J64" s="109"/>
    </row>
    <row r="65" spans="1:10" ht="12.75" customHeight="1" x14ac:dyDescent="0.25">
      <c r="A65" s="238"/>
      <c r="B65" s="238"/>
      <c r="C65" s="238"/>
      <c r="G65" s="239"/>
      <c r="H65" s="239"/>
      <c r="I65" s="239"/>
      <c r="J65" s="239"/>
    </row>
  </sheetData>
  <mergeCells count="72">
    <mergeCell ref="J8:J11"/>
    <mergeCell ref="C8:D9"/>
    <mergeCell ref="E8:F9"/>
    <mergeCell ref="G3:H3"/>
    <mergeCell ref="A4:J4"/>
    <mergeCell ref="A5:J5"/>
    <mergeCell ref="A8:A11"/>
    <mergeCell ref="B8:B11"/>
    <mergeCell ref="G8:G11"/>
    <mergeCell ref="H8:H11"/>
    <mergeCell ref="C10:C11"/>
    <mergeCell ref="D10:D11"/>
    <mergeCell ref="E10:E11"/>
    <mergeCell ref="F10:F11"/>
    <mergeCell ref="I8:I11"/>
    <mergeCell ref="C6:G6"/>
    <mergeCell ref="A13:J13"/>
    <mergeCell ref="A15:A16"/>
    <mergeCell ref="B15:B16"/>
    <mergeCell ref="C15:C16"/>
    <mergeCell ref="D15:D16"/>
    <mergeCell ref="E15:E16"/>
    <mergeCell ref="F15:F16"/>
    <mergeCell ref="F26:F28"/>
    <mergeCell ref="A18:J18"/>
    <mergeCell ref="A22:A24"/>
    <mergeCell ref="B22:B24"/>
    <mergeCell ref="C22:C24"/>
    <mergeCell ref="D22:D24"/>
    <mergeCell ref="E22:E24"/>
    <mergeCell ref="F22:F24"/>
    <mergeCell ref="A26:A28"/>
    <mergeCell ref="B26:B28"/>
    <mergeCell ref="C26:C28"/>
    <mergeCell ref="D26:D28"/>
    <mergeCell ref="E26:E28"/>
    <mergeCell ref="F44:F45"/>
    <mergeCell ref="A31:A35"/>
    <mergeCell ref="B31:B35"/>
    <mergeCell ref="C31:C35"/>
    <mergeCell ref="D31:D35"/>
    <mergeCell ref="E31:E35"/>
    <mergeCell ref="F31:F35"/>
    <mergeCell ref="A44:A45"/>
    <mergeCell ref="B44:B45"/>
    <mergeCell ref="C44:C45"/>
    <mergeCell ref="D44:D45"/>
    <mergeCell ref="E44:E45"/>
    <mergeCell ref="F53:F55"/>
    <mergeCell ref="A48:A49"/>
    <mergeCell ref="B48:B49"/>
    <mergeCell ref="C48:C49"/>
    <mergeCell ref="D48:D49"/>
    <mergeCell ref="E48:E49"/>
    <mergeCell ref="F48:F49"/>
    <mergeCell ref="A53:A55"/>
    <mergeCell ref="B53:B55"/>
    <mergeCell ref="C53:C55"/>
    <mergeCell ref="D53:D55"/>
    <mergeCell ref="E53:E55"/>
    <mergeCell ref="I57:I58"/>
    <mergeCell ref="J57:J58"/>
    <mergeCell ref="A65:C65"/>
    <mergeCell ref="G65:J65"/>
    <mergeCell ref="G57:G58"/>
    <mergeCell ref="H57:H58"/>
    <mergeCell ref="A57:A59"/>
    <mergeCell ref="B57:B59"/>
    <mergeCell ref="C57:C59"/>
    <mergeCell ref="D57:D59"/>
    <mergeCell ref="E57:E59"/>
    <mergeCell ref="F57:F59"/>
  </mergeCells>
  <printOptions horizontalCentered="1"/>
  <pageMargins left="0" right="0" top="0" bottom="0" header="0.31496062992125984" footer="0.31496062992125984"/>
  <pageSetup paperSize="9" scale="76" fitToHeight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2022-01-10T12:39:51Z</cp:lastPrinted>
  <dcterms:created xsi:type="dcterms:W3CDTF">1996-10-08T23:32:33Z</dcterms:created>
  <dcterms:modified xsi:type="dcterms:W3CDTF">2022-07-12T11:38:25Z</dcterms:modified>
</cp:coreProperties>
</file>